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ttk\Desktop\12.2025. KẾ HOẠCH THỰC HIỆN NGHỊ QUYẾT\05.01.2026. Sở Y tế hướng dẫn\NQ 54\"/>
    </mc:Choice>
  </mc:AlternateContent>
  <xr:revisionPtr revIDLastSave="0" documentId="13_ncr:1_{AAE45D23-7427-460F-BDB0-E2C0EAFAE971}" xr6:coauthVersionLast="47" xr6:coauthVersionMax="47" xr10:uidLastSave="{00000000-0000-0000-0000-000000000000}"/>
  <bookViews>
    <workbookView xWindow="-108" yWindow="-108" windowWidth="23256" windowHeight="12456" tabRatio="821" firstSheet="1" activeTab="5" xr2:uid="{00000000-000D-0000-FFFF-FFFF00000000}"/>
  </bookViews>
  <sheets>
    <sheet name="SGV" sheetId="6" state="veryHidden" r:id="rId1"/>
    <sheet name="PL1. Thu hut" sheetId="22" r:id="rId2"/>
    <sheet name="PL2. Dao tao van bang 2026" sheetId="19" r:id="rId3"/>
    <sheet name="PL3. Dao tao Chung chi 2026 " sheetId="23" r:id="rId4"/>
    <sheet name=" PL4. Tang cuong cho tuyen duoi" sheetId="3" r:id="rId5"/>
    <sheet name="PL5. Chuyen giao ki thuat" sheetId="21" r:id="rId6"/>
  </sheets>
  <definedNames>
    <definedName name="_xlnm._FilterDatabase" localSheetId="2" hidden="1">'PL2. Dao tao van bang 2026'!$A$6:$Q$23</definedName>
    <definedName name="_xlnm._FilterDatabase" localSheetId="3" hidden="1">'PL3. Dao tao Chung chi 2026 '!$A$6:$L$9</definedName>
    <definedName name="_xlnm.Print_Area" localSheetId="2">'PL2. Dao tao van bang 2026'!$A$2:$P$22</definedName>
    <definedName name="_xlnm.Print_Area" localSheetId="3">'PL3. Dao tao Chung chi 2026 '!$A$2:$K$9</definedName>
    <definedName name="_xlnm.Print_Titles" localSheetId="4">' PL4. Tang cuong cho tuyen duoi'!$4:$5</definedName>
    <definedName name="_xlnm.Print_Titles" localSheetId="2">'PL2. Dao tao van bang 2026'!$4:$4</definedName>
    <definedName name="_xlnm.Print_Titles" localSheetId="3">'PL3. Dao tao Chung chi 2026 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" i="3" l="1"/>
  <c r="E12" i="3"/>
  <c r="G14" i="3"/>
  <c r="G13" i="3"/>
  <c r="G12" i="3" s="1"/>
  <c r="G8" i="3"/>
  <c r="G7" i="3"/>
  <c r="J20" i="21"/>
  <c r="J19" i="21"/>
  <c r="I20" i="21"/>
  <c r="I19" i="21"/>
  <c r="I12" i="21"/>
  <c r="I13" i="21"/>
  <c r="I11" i="21"/>
  <c r="J12" i="21"/>
  <c r="J13" i="21"/>
  <c r="J11" i="21"/>
  <c r="K20" i="21" l="1"/>
  <c r="K11" i="21"/>
  <c r="F6" i="3"/>
  <c r="E6" i="3"/>
  <c r="M19" i="19"/>
  <c r="L19" i="19"/>
  <c r="K19" i="19"/>
  <c r="M11" i="19"/>
  <c r="L11" i="19"/>
  <c r="K11" i="19"/>
  <c r="M8" i="19"/>
  <c r="K8" i="19"/>
  <c r="K19" i="21" l="1"/>
  <c r="L7" i="19"/>
  <c r="M7" i="19"/>
  <c r="K7" i="19"/>
  <c r="K12" i="21"/>
  <c r="K13" i="21"/>
  <c r="G6" i="3" l="1"/>
</calcChain>
</file>

<file path=xl/sharedStrings.xml><?xml version="1.0" encoding="utf-8"?>
<sst xmlns="http://schemas.openxmlformats.org/spreadsheetml/2006/main" count="194" uniqueCount="125">
  <si>
    <t>TT</t>
  </si>
  <si>
    <t>Họ và tên</t>
  </si>
  <si>
    <t>Niên khóa</t>
  </si>
  <si>
    <t>Ghi chú</t>
  </si>
  <si>
    <t>BV Phổi</t>
  </si>
  <si>
    <t xml:space="preserve">Đơn vị công tác (Khoa/phòng/trạm) </t>
  </si>
  <si>
    <t>Tổng</t>
  </si>
  <si>
    <t>Đơn vị đề nghị tăng cường</t>
  </si>
  <si>
    <t>Nội khoa, ngoại khoa</t>
  </si>
  <si>
    <t>Ghi chú/ Nội dung thuyết minh dự toán hoặc căn cứ xây dựng dự toán</t>
  </si>
  <si>
    <t>STT</t>
  </si>
  <si>
    <t>Đề xuất đơn vị đi TCCM</t>
  </si>
  <si>
    <t>Thời gian dự kiến (tháng)</t>
  </si>
  <si>
    <t>Sản khoa</t>
  </si>
  <si>
    <t>Bệnh viện A</t>
  </si>
  <si>
    <t>….</t>
  </si>
  <si>
    <t>Thời gian học trong năm 2026</t>
  </si>
  <si>
    <t>…</t>
  </si>
  <si>
    <t>Bệnh viện Đa khoa Hải Dương</t>
  </si>
  <si>
    <t>Bệnh viện Phụ sản Hải Dương</t>
  </si>
  <si>
    <t>Mắt</t>
  </si>
  <si>
    <t>Bệnh viện/Trung tâm A</t>
  </si>
  <si>
    <t xml:space="preserve">Đồng ý cam kết </t>
  </si>
  <si>
    <t>Bệnh viện Mắt Trung ương</t>
  </si>
  <si>
    <t xml:space="preserve">TÊN KỸ THUẬT CHUYỂN GIAO </t>
  </si>
  <si>
    <t>ĐƠN VỊ CHUYỂN GIAO</t>
  </si>
  <si>
    <t>ĐƠN VỊ NHẬN CHUYỂN GIAO</t>
  </si>
  <si>
    <t>Số cán bộ chuyển giao</t>
  </si>
  <si>
    <t>Số cán bộ nhận chuyển giao</t>
  </si>
  <si>
    <t>Thời gian chuyển giao</t>
  </si>
  <si>
    <t>Kinh phí hỗ trợ cho CB chuyển giao</t>
  </si>
  <si>
    <t>Kinh phí hỗ trợ cho CB nhận chuyển giao</t>
  </si>
  <si>
    <t>Cộng</t>
  </si>
  <si>
    <t>Số tháng</t>
  </si>
  <si>
    <t>Từ ngày/ tháng đến…</t>
  </si>
  <si>
    <t>I</t>
  </si>
  <si>
    <t>Nhận chuyển giao từ tuyến thành phố</t>
  </si>
  <si>
    <t>BVHN Việt Tiệp</t>
  </si>
  <si>
    <t>Nội soi can thiệp cắt Polip ống tiêu hóa</t>
  </si>
  <si>
    <t>Kỹ thuật bó bột chi đơn giản</t>
  </si>
  <si>
    <t>Trung tâm Y tế Hải An</t>
  </si>
  <si>
    <t>II</t>
  </si>
  <si>
    <t>Nhận chuyển giao từ tuyến Trung ương</t>
  </si>
  <si>
    <t>Quy trình kỹ thuật hướng dẫn chẩn đoán và can thiệt trẻ có rối loạn phổ tự kỷ</t>
  </si>
  <si>
    <t>BV Tâm thần TƯ 1</t>
  </si>
  <si>
    <t>Bệnh viện Tâm Thần</t>
  </si>
  <si>
    <t>Đo khuếch tán khí DLCO</t>
  </si>
  <si>
    <t>BV Phổi Trung ương</t>
  </si>
  <si>
    <t>DỰ TOÁN KINH PHÍ HỖ TRỢ NHẬN VÀ CHUYỂN GIAO KỸ THUẬT GIAI ĐOẠN 2026-2030</t>
  </si>
  <si>
    <t>Tiến sĩ</t>
  </si>
  <si>
    <t>Thạc sĩ</t>
  </si>
  <si>
    <t>Bác sĩ</t>
  </si>
  <si>
    <t>Đơn vị</t>
  </si>
  <si>
    <t>Y học cổ truyền</t>
  </si>
  <si>
    <t>Dự phòng</t>
  </si>
  <si>
    <t>Răng Hàm mặt</t>
  </si>
  <si>
    <t>Y khoa/Đa khoa</t>
  </si>
  <si>
    <t>Bác sĩ về công tác tại các khoa, phòng thông thường</t>
  </si>
  <si>
    <t>Bác sĩ về công tác tại TYT xã, phường, thị trấn</t>
  </si>
  <si>
    <t>Tổng số bác sĩ thu hút</t>
  </si>
  <si>
    <t>Tổng kinh phí hỗ trợ thu hút dự kiến</t>
  </si>
  <si>
    <t>Tổng số</t>
  </si>
  <si>
    <t>5=7+8+9+10</t>
  </si>
  <si>
    <t>11=13+14+15+16</t>
  </si>
  <si>
    <t>17=19+20+21+22</t>
  </si>
  <si>
    <t>Kinh phí (triệu đồng)</t>
  </si>
  <si>
    <t xml:space="preserve">Bác sĩ về làm việc tại các chuyên ngành tâm thần, giải phẫu bệnh, pháp y, pháp y tâm thần, truyền nhiễm và hồi sức cấp cứu </t>
  </si>
  <si>
    <t>6=5*150</t>
  </si>
  <si>
    <t>12=11*150*1,2</t>
  </si>
  <si>
    <t>18=17*150*1,5</t>
  </si>
  <si>
    <t>3=5+11+17</t>
  </si>
  <si>
    <t>4=6+12+18</t>
  </si>
  <si>
    <t>SỐ LƯỢNG BÁC SĨ DỰ KIẾN THU HÚT NĂM 2026</t>
  </si>
  <si>
    <t>CƠ QUAN/ĐƠN VỊ:…..........................................</t>
  </si>
  <si>
    <t>Trung tâm B</t>
  </si>
  <si>
    <t>MỨC HỖ TRỢ THU HÚT:</t>
  </si>
  <si>
    <t xml:space="preserve">(1)  Bác sĩ thu hút được hưởng chế độ hỗ trợ một lần là: 150.000.000 đồng/người.
(2)  Bác sĩ thu hút về làm việc tại các chuyên khoa, chuyên ngành tâm thần, giải phẫu bệnh, pháp y, pháp y tâm thần, truyền nhiễm và hồi sức cấp cứu tại các đơn vị sự nghiệp y tế công lập thì mức thu hút bằng 1,2 lần mức thu hút quy định trên.
(3) Bác sĩ thu hút về làm việc tại Trạm Y tế xã, phường, đặc khu thì mức thu hút bằng 1,5 mức thu hút quy định trên.
</t>
  </si>
  <si>
    <t>Nguyễn Văn A</t>
  </si>
  <si>
    <t>Vũ Văn B</t>
  </si>
  <si>
    <t>Nội trú</t>
  </si>
  <si>
    <t>Lê Văn C</t>
  </si>
  <si>
    <t>Chuyên khoa II</t>
  </si>
  <si>
    <t>Lê Văn D</t>
  </si>
  <si>
    <t>Chuyên khoa I</t>
  </si>
  <si>
    <t>Chức danh nghề nghiệp hiện giữ</t>
  </si>
  <si>
    <t>Trình độ chuyên môn đã đào tạo</t>
  </si>
  <si>
    <t>Chuyên ngành đề nghị cử đi đào tạo</t>
  </si>
  <si>
    <t>Nơi cử đi đào tạo</t>
  </si>
  <si>
    <t>Số tháng học năm 2026</t>
  </si>
  <si>
    <t>Tiền học phí dự kiến năm 2026  (Triệu đồng)</t>
  </si>
  <si>
    <t>Hỗ trợ một lần sau khi nhận bằng tốt nghiệp trong năm 2026 (triệu đồng)</t>
  </si>
  <si>
    <t>Tổng kinh phí dự kiến (triệu đồng)</t>
  </si>
  <si>
    <t>14=11+13</t>
  </si>
  <si>
    <t>Phạm Thị A</t>
  </si>
  <si>
    <t>TỔNG HỢP CÔNG CHỨC, VIÊN CHỨC ĐĂNG KÍ ĐÀO TẠO VĂN BẰNG NĂM 2026</t>
  </si>
  <si>
    <t>Đơn vị tính: triệu đồng</t>
  </si>
  <si>
    <t>Thời gian dự kiến tốt nghiệp năm 2026 (nếu có)</t>
  </si>
  <si>
    <t>Chứng chỉ chuyên môn cử đi đào tạo</t>
  </si>
  <si>
    <t>Thời gian đào tạo (Tổng số tháng dự kiến)</t>
  </si>
  <si>
    <t>Tiền học phí dự kiến (Triệu đồng)</t>
  </si>
  <si>
    <t>Điều dưỡng hạng III</t>
  </si>
  <si>
    <t>Khoa Ngoại tiêu hoá</t>
  </si>
  <si>
    <t>Cử nhân Điều dưỡng Đại học</t>
  </si>
  <si>
    <t>Kỹ thuật nội soi dạ dày</t>
  </si>
  <si>
    <t>Bệnh viện Việt Đức</t>
  </si>
  <si>
    <t>3 tháng</t>
  </si>
  <si>
    <t>x</t>
  </si>
  <si>
    <t>Nội soi đại trực tràng</t>
  </si>
  <si>
    <t>Trung tâm Y tế Hồng Bàng</t>
  </si>
  <si>
    <t>9=5*7*4.8</t>
  </si>
  <si>
    <t>10=6*9.0</t>
  </si>
  <si>
    <t>9=5*7*9.0</t>
  </si>
  <si>
    <t>11=9+10</t>
  </si>
  <si>
    <t>Ghi chú/Nội dung thuyết minh dự toán hoặc căn cứ xây dựng dự toán</t>
  </si>
  <si>
    <t>Chuyên khoa cần tăng cường</t>
  </si>
  <si>
    <t>Số lượng người tăng cường</t>
  </si>
  <si>
    <t>TTYT A</t>
  </si>
  <si>
    <t>Bệnh viện Phụ sản trung ương</t>
  </si>
  <si>
    <t>Kinh phí hỗ trợ tăng cường chuyên môn</t>
  </si>
  <si>
    <t>Tuyến thành phố/khu vực</t>
  </si>
  <si>
    <t>Tuyến Trung ương</t>
  </si>
  <si>
    <t>8=5*6*4.8</t>
  </si>
  <si>
    <t>8=5*6*9.0</t>
  </si>
  <si>
    <t xml:space="preserve">TĂNG CƯỜNG CHUYÊN MÔN CHO TUYẾN DƯỚI NĂM 2026 </t>
  </si>
  <si>
    <t>TỔNG HỢP  VIÊN CHỨC ĐĂNG KÍ ĐÀO TẠO CHỨNG CHỈ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</si>
</sst>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.0"/>
  </numFmts>
  <fonts count="36" x14ac:knownFonts="1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Calibri"/>
      <family val="2"/>
      <scheme val="minor"/>
    </font>
    <font>
      <b/>
      <i/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0"/>
      <color theme="1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4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3"/>
      <name val="Times New Roman"/>
      <family val="1"/>
    </font>
    <font>
      <sz val="11"/>
      <name val="Times New Roman"/>
      <family val="1"/>
    </font>
    <font>
      <b/>
      <sz val="10"/>
      <color rgb="FFFF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4"/>
      <name val="Calibri"/>
      <family val="2"/>
      <scheme val="minor"/>
    </font>
    <font>
      <b/>
      <i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i/>
      <sz val="8"/>
      <color theme="1"/>
      <name val="Times New Roman"/>
      <family val="1"/>
    </font>
    <font>
      <i/>
      <sz val="8"/>
      <color theme="1"/>
      <name val="Calibri"/>
      <family val="2"/>
      <scheme val="minor"/>
    </font>
    <font>
      <b/>
      <i/>
      <sz val="10"/>
      <name val="Times New Roman"/>
      <family val="1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94">
    <xf numFmtId="0" fontId="0" fillId="0" borderId="0" xfId="0"/>
    <xf numFmtId="0" fontId="5" fillId="0" borderId="2" xfId="0" applyFont="1" applyBorder="1"/>
    <xf numFmtId="0" fontId="4" fillId="0" borderId="2" xfId="0" applyFont="1" applyBorder="1"/>
    <xf numFmtId="0" fontId="3" fillId="0" borderId="0" xfId="0" applyFont="1" applyAlignment="1">
      <alignment vertical="center"/>
    </xf>
    <xf numFmtId="0" fontId="11" fillId="0" borderId="0" xfId="0" applyFont="1"/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/>
    <xf numFmtId="0" fontId="10" fillId="0" borderId="0" xfId="0" applyFont="1" applyAlignment="1">
      <alignment horizontal="center" vertical="center" wrapText="1"/>
    </xf>
    <xf numFmtId="3" fontId="10" fillId="0" borderId="0" xfId="0" applyNumberFormat="1" applyFont="1" applyAlignment="1">
      <alignment horizontal="center" vertical="center"/>
    </xf>
    <xf numFmtId="0" fontId="12" fillId="0" borderId="2" xfId="0" quotePrefix="1" applyFont="1" applyBorder="1" applyAlignment="1">
      <alignment horizontal="center" vertical="center" wrapText="1"/>
    </xf>
    <xf numFmtId="0" fontId="12" fillId="0" borderId="2" xfId="0" quotePrefix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9" fillId="0" borderId="0" xfId="0" applyFont="1" applyAlignment="1">
      <alignment horizontal="center" vertical="center" wrapText="1"/>
    </xf>
    <xf numFmtId="0" fontId="19" fillId="0" borderId="0" xfId="0" applyFont="1"/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/>
    <xf numFmtId="3" fontId="20" fillId="2" borderId="0" xfId="0" applyNumberFormat="1" applyFont="1" applyFill="1" applyAlignment="1">
      <alignment horizontal="center" vertical="center"/>
    </xf>
    <xf numFmtId="0" fontId="20" fillId="2" borderId="0" xfId="0" applyFont="1" applyFill="1"/>
    <xf numFmtId="3" fontId="21" fillId="2" borderId="0" xfId="0" applyNumberFormat="1" applyFont="1" applyFill="1" applyAlignment="1">
      <alignment horizontal="center" vertical="center"/>
    </xf>
    <xf numFmtId="0" fontId="21" fillId="2" borderId="0" xfId="0" applyFont="1" applyFill="1"/>
    <xf numFmtId="0" fontId="22" fillId="2" borderId="0" xfId="0" applyFont="1" applyFill="1" applyAlignment="1">
      <alignment vertical="center" wrapText="1"/>
    </xf>
    <xf numFmtId="0" fontId="22" fillId="2" borderId="0" xfId="0" applyFont="1" applyFill="1"/>
    <xf numFmtId="0" fontId="23" fillId="2" borderId="0" xfId="0" applyFont="1" applyFill="1" applyAlignment="1">
      <alignment vertical="center" wrapText="1"/>
    </xf>
    <xf numFmtId="3" fontId="22" fillId="2" borderId="0" xfId="0" applyNumberFormat="1" applyFont="1" applyFill="1" applyAlignment="1">
      <alignment vertical="center" wrapText="1"/>
    </xf>
    <xf numFmtId="0" fontId="25" fillId="2" borderId="0" xfId="0" applyFont="1" applyFill="1" applyAlignment="1">
      <alignment vertical="center" wrapText="1"/>
    </xf>
    <xf numFmtId="0" fontId="25" fillId="2" borderId="0" xfId="0" applyFont="1" applyFill="1"/>
    <xf numFmtId="0" fontId="17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27" fillId="2" borderId="0" xfId="0" applyFont="1" applyFill="1" applyAlignment="1">
      <alignment vertical="center" wrapText="1"/>
    </xf>
    <xf numFmtId="0" fontId="27" fillId="2" borderId="0" xfId="0" applyFont="1" applyFill="1"/>
    <xf numFmtId="0" fontId="18" fillId="2" borderId="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2" xfId="0" applyFont="1" applyFill="1" applyBorder="1" applyAlignment="1">
      <alignment horizontal="center" vertical="center" wrapText="1"/>
    </xf>
    <xf numFmtId="14" fontId="18" fillId="2" borderId="2" xfId="0" applyNumberFormat="1" applyFont="1" applyFill="1" applyBorder="1" applyAlignment="1">
      <alignment horizontal="right" vertical="center" wrapText="1"/>
    </xf>
    <xf numFmtId="3" fontId="18" fillId="2" borderId="2" xfId="0" applyNumberFormat="1" applyFont="1" applyFill="1" applyBorder="1" applyAlignment="1">
      <alignment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vertical="center" wrapText="1"/>
    </xf>
    <xf numFmtId="0" fontId="22" fillId="2" borderId="0" xfId="0" applyFont="1" applyFill="1" applyAlignment="1">
      <alignment horizontal="center" vertical="center" wrapText="1"/>
    </xf>
    <xf numFmtId="3" fontId="29" fillId="2" borderId="0" xfId="0" applyNumberFormat="1" applyFont="1" applyFill="1" applyAlignment="1">
      <alignment vertical="center" wrapText="1"/>
    </xf>
    <xf numFmtId="0" fontId="29" fillId="2" borderId="0" xfId="0" applyFont="1" applyFill="1" applyAlignment="1">
      <alignment vertical="center" wrapText="1"/>
    </xf>
    <xf numFmtId="0" fontId="29" fillId="2" borderId="0" xfId="0" applyFont="1" applyFill="1"/>
    <xf numFmtId="0" fontId="18" fillId="2" borderId="5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vertical="center" wrapText="1"/>
    </xf>
    <xf numFmtId="14" fontId="18" fillId="2" borderId="4" xfId="0" applyNumberFormat="1" applyFont="1" applyFill="1" applyBorder="1" applyAlignment="1">
      <alignment horizontal="right" vertical="center" wrapText="1"/>
    </xf>
    <xf numFmtId="0" fontId="28" fillId="2" borderId="2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center" wrapText="1"/>
    </xf>
    <xf numFmtId="0" fontId="28" fillId="0" borderId="2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right" vertical="center" wrapText="1"/>
    </xf>
    <xf numFmtId="3" fontId="27" fillId="2" borderId="2" xfId="0" applyNumberFormat="1" applyFont="1" applyFill="1" applyBorder="1" applyAlignment="1">
      <alignment vertical="center" wrapText="1"/>
    </xf>
    <xf numFmtId="0" fontId="4" fillId="3" borderId="2" xfId="0" applyFont="1" applyFill="1" applyBorder="1"/>
    <xf numFmtId="0" fontId="5" fillId="3" borderId="2" xfId="0" applyFont="1" applyFill="1" applyBorder="1"/>
    <xf numFmtId="0" fontId="4" fillId="3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3" fontId="17" fillId="3" borderId="3" xfId="0" applyNumberFormat="1" applyFont="1" applyFill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30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0" fillId="0" borderId="2" xfId="0" applyBorder="1"/>
    <xf numFmtId="0" fontId="12" fillId="0" borderId="2" xfId="0" quotePrefix="1" applyFont="1" applyBorder="1" applyAlignment="1">
      <alignment horizontal="left" vertical="center"/>
    </xf>
    <xf numFmtId="164" fontId="4" fillId="0" borderId="2" xfId="1" quotePrefix="1" applyNumberFormat="1" applyFont="1" applyFill="1" applyBorder="1" applyAlignment="1">
      <alignment horizontal="center"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2" xfId="0" quotePrefix="1" applyFont="1" applyFill="1" applyBorder="1" applyAlignment="1">
      <alignment horizontal="center" vertical="center" wrapText="1"/>
    </xf>
    <xf numFmtId="0" fontId="1" fillId="3" borderId="2" xfId="0" quotePrefix="1" applyFont="1" applyFill="1" applyBorder="1" applyAlignment="1">
      <alignment horizontal="center" vertical="center"/>
    </xf>
    <xf numFmtId="164" fontId="1" fillId="3" borderId="2" xfId="1" quotePrefix="1" applyNumberFormat="1" applyFont="1" applyFill="1" applyBorder="1" applyAlignment="1">
      <alignment horizontal="center" vertical="center" wrapText="1"/>
    </xf>
    <xf numFmtId="164" fontId="1" fillId="3" borderId="2" xfId="1" applyNumberFormat="1" applyFont="1" applyFill="1" applyBorder="1" applyAlignment="1">
      <alignment horizontal="right" vertical="center"/>
    </xf>
    <xf numFmtId="3" fontId="1" fillId="3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0" fontId="1" fillId="2" borderId="2" xfId="0" quotePrefix="1" applyFont="1" applyFill="1" applyBorder="1" applyAlignment="1">
      <alignment horizontal="center" vertical="center"/>
    </xf>
    <xf numFmtId="164" fontId="1" fillId="2" borderId="2" xfId="1" quotePrefix="1" applyNumberFormat="1" applyFont="1" applyFill="1" applyBorder="1" applyAlignment="1">
      <alignment horizontal="center" vertical="center" wrapText="1"/>
    </xf>
    <xf numFmtId="164" fontId="1" fillId="2" borderId="2" xfId="1" applyNumberFormat="1" applyFont="1" applyFill="1" applyBorder="1" applyAlignment="1">
      <alignment horizontal="right" vertical="center"/>
    </xf>
    <xf numFmtId="3" fontId="1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left" vertical="center" wrapText="1"/>
    </xf>
    <xf numFmtId="0" fontId="25" fillId="2" borderId="2" xfId="0" quotePrefix="1" applyFont="1" applyFill="1" applyBorder="1" applyAlignment="1">
      <alignment horizontal="center" vertical="center" wrapText="1"/>
    </xf>
    <xf numFmtId="0" fontId="25" fillId="2" borderId="2" xfId="0" quotePrefix="1" applyFont="1" applyFill="1" applyBorder="1" applyAlignment="1">
      <alignment horizontal="center" vertical="center"/>
    </xf>
    <xf numFmtId="164" fontId="25" fillId="2" borderId="2" xfId="1" quotePrefix="1" applyNumberFormat="1" applyFont="1" applyFill="1" applyBorder="1" applyAlignment="1">
      <alignment horizontal="center" vertical="center" wrapText="1"/>
    </xf>
    <xf numFmtId="164" fontId="25" fillId="2" borderId="2" xfId="1" applyNumberFormat="1" applyFont="1" applyFill="1" applyBorder="1" applyAlignment="1">
      <alignment horizontal="right" vertical="center"/>
    </xf>
    <xf numFmtId="3" fontId="25" fillId="2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32" fillId="0" borderId="0" xfId="0" applyFont="1" applyAlignment="1">
      <alignment horizontal="center" vertical="center"/>
    </xf>
    <xf numFmtId="164" fontId="33" fillId="0" borderId="0" xfId="0" applyNumberFormat="1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3" xfId="0" applyFont="1" applyBorder="1" applyAlignment="1">
      <alignment horizontal="left" vertical="center" wrapText="1"/>
    </xf>
    <xf numFmtId="164" fontId="7" fillId="0" borderId="3" xfId="1" applyNumberFormat="1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3" fontId="34" fillId="2" borderId="2" xfId="0" quotePrefix="1" applyNumberFormat="1" applyFont="1" applyFill="1" applyBorder="1" applyAlignment="1">
      <alignment vertical="center" wrapText="1"/>
    </xf>
    <xf numFmtId="4" fontId="18" fillId="2" borderId="2" xfId="0" applyNumberFormat="1" applyFont="1" applyFill="1" applyBorder="1" applyAlignment="1">
      <alignment vertical="center" wrapText="1"/>
    </xf>
    <xf numFmtId="4" fontId="18" fillId="2" borderId="4" xfId="0" applyNumberFormat="1" applyFont="1" applyFill="1" applyBorder="1" applyAlignment="1">
      <alignment vertical="center" wrapText="1"/>
    </xf>
    <xf numFmtId="165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166" fontId="4" fillId="3" borderId="2" xfId="0" applyNumberFormat="1" applyFont="1" applyFill="1" applyBorder="1" applyAlignment="1">
      <alignment horizontal="center"/>
    </xf>
    <xf numFmtId="0" fontId="31" fillId="0" borderId="0" xfId="0" applyFont="1"/>
    <xf numFmtId="0" fontId="15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justify" wrapText="1"/>
    </xf>
    <xf numFmtId="0" fontId="7" fillId="0" borderId="6" xfId="0" applyFont="1" applyBorder="1" applyAlignment="1">
      <alignment horizontal="left" vertical="center" wrapText="1"/>
    </xf>
    <xf numFmtId="0" fontId="15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26" fillId="3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3" fontId="17" fillId="3" borderId="2" xfId="0" quotePrefix="1" applyNumberFormat="1" applyFont="1" applyFill="1" applyBorder="1" applyAlignment="1">
      <alignment vertical="center" wrapText="1"/>
    </xf>
    <xf numFmtId="3" fontId="17" fillId="3" borderId="2" xfId="0" applyNumberFormat="1" applyFont="1" applyFill="1" applyBorder="1" applyAlignment="1">
      <alignment vertical="center" wrapText="1"/>
    </xf>
    <xf numFmtId="0" fontId="18" fillId="3" borderId="2" xfId="0" applyFont="1" applyFill="1" applyBorder="1" applyAlignment="1">
      <alignment vertical="center" wrapText="1"/>
    </xf>
    <xf numFmtId="0" fontId="17" fillId="3" borderId="0" xfId="0" applyFont="1" applyFill="1" applyAlignment="1">
      <alignment horizontal="center" vertical="center" wrapText="1"/>
    </xf>
    <xf numFmtId="0" fontId="17" fillId="3" borderId="11" xfId="0" applyFont="1" applyFill="1" applyBorder="1" applyAlignment="1">
      <alignment horizontal="left" vertical="center" wrapText="1"/>
    </xf>
    <xf numFmtId="0" fontId="17" fillId="3" borderId="10" xfId="0" applyFont="1" applyFill="1" applyBorder="1" applyAlignment="1">
      <alignment horizontal="left" vertical="center" wrapText="1"/>
    </xf>
    <xf numFmtId="0" fontId="18" fillId="3" borderId="5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right" vertical="center" wrapText="1"/>
    </xf>
    <xf numFmtId="3" fontId="17" fillId="3" borderId="3" xfId="0" applyNumberFormat="1" applyFont="1" applyFill="1" applyBorder="1" applyAlignment="1">
      <alignment vertical="center" wrapText="1"/>
    </xf>
    <xf numFmtId="0" fontId="18" fillId="3" borderId="3" xfId="0" applyFont="1" applyFill="1" applyBorder="1" applyAlignment="1">
      <alignment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8" xfId="0" applyFont="1" applyFill="1" applyBorder="1" applyAlignment="1">
      <alignment horizontal="center" vertical="center" wrapText="1"/>
    </xf>
    <xf numFmtId="3" fontId="17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wrapText="1"/>
    </xf>
    <xf numFmtId="0" fontId="34" fillId="3" borderId="2" xfId="0" applyFont="1" applyFill="1" applyBorder="1" applyAlignment="1">
      <alignment horizontal="center" vertical="center" wrapText="1"/>
    </xf>
    <xf numFmtId="3" fontId="34" fillId="3" borderId="2" xfId="0" quotePrefix="1" applyNumberFormat="1" applyFont="1" applyFill="1" applyBorder="1" applyAlignment="1">
      <alignment vertical="center" wrapText="1"/>
    </xf>
    <xf numFmtId="0" fontId="3" fillId="0" borderId="2" xfId="0" quotePrefix="1" applyFont="1" applyBorder="1" applyAlignment="1">
      <alignment horizontal="center" vertical="center" wrapText="1"/>
    </xf>
    <xf numFmtId="0" fontId="3" fillId="0" borderId="2" xfId="0" quotePrefix="1" applyFont="1" applyBorder="1" applyAlignment="1">
      <alignment horizontal="left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left" vertical="center" wrapText="1"/>
    </xf>
    <xf numFmtId="0" fontId="28" fillId="0" borderId="0" xfId="0" applyFont="1" applyAlignment="1">
      <alignment horizontal="center" vertical="center" wrapText="1"/>
    </xf>
    <xf numFmtId="3" fontId="25" fillId="2" borderId="2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9"/>
  <sheetViews>
    <sheetView workbookViewId="0">
      <selection activeCell="E6" sqref="E6"/>
    </sheetView>
  </sheetViews>
  <sheetFormatPr defaultColWidth="9.109375" defaultRowHeight="13.8" x14ac:dyDescent="0.25"/>
  <cols>
    <col min="1" max="1" width="4.6640625" style="5" customWidth="1"/>
    <col min="2" max="2" width="20.77734375" style="80" customWidth="1"/>
    <col min="3" max="3" width="9.88671875" style="80" customWidth="1"/>
    <col min="4" max="4" width="12.44140625" style="80" customWidth="1"/>
    <col min="5" max="5" width="8.33203125" style="80" customWidth="1"/>
    <col min="6" max="6" width="10.77734375" style="80" customWidth="1"/>
    <col min="7" max="10" width="7.77734375" style="5" customWidth="1"/>
    <col min="11" max="11" width="10.77734375" style="5" customWidth="1"/>
    <col min="12" max="12" width="11.6640625" style="5" customWidth="1"/>
    <col min="13" max="16" width="8.77734375" style="5" customWidth="1"/>
    <col min="17" max="18" width="10" style="5" customWidth="1"/>
    <col min="19" max="22" width="8.77734375" style="5" customWidth="1"/>
    <col min="23" max="23" width="10.5546875" style="29" customWidth="1"/>
    <col min="24" max="24" width="14.5546875" style="29" customWidth="1"/>
    <col min="25" max="16384" width="9.109375" style="29"/>
  </cols>
  <sheetData>
    <row r="1" spans="1:23" s="15" customFormat="1" ht="18" customHeight="1" x14ac:dyDescent="0.35">
      <c r="A1" s="134" t="s">
        <v>73</v>
      </c>
      <c r="B1" s="134"/>
      <c r="C1" s="134"/>
      <c r="D1" s="134"/>
      <c r="E1" s="134"/>
      <c r="F1" s="13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</row>
    <row r="2" spans="1:23" s="15" customFormat="1" ht="33.6" customHeight="1" x14ac:dyDescent="0.35">
      <c r="A2" s="139" t="s">
        <v>72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</row>
    <row r="3" spans="1:23" s="26" customFormat="1" ht="18" x14ac:dyDescent="0.35">
      <c r="A3" s="25"/>
      <c r="B3" s="76"/>
      <c r="C3" s="76"/>
      <c r="D3" s="76"/>
      <c r="E3" s="76"/>
      <c r="F3" s="76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</row>
    <row r="4" spans="1:23" s="10" customFormat="1" ht="59.4" customHeight="1" x14ac:dyDescent="0.3">
      <c r="A4" s="140" t="s">
        <v>10</v>
      </c>
      <c r="B4" s="135" t="s">
        <v>52</v>
      </c>
      <c r="C4" s="140" t="s">
        <v>59</v>
      </c>
      <c r="D4" s="140" t="s">
        <v>60</v>
      </c>
      <c r="E4" s="142" t="s">
        <v>57</v>
      </c>
      <c r="F4" s="143"/>
      <c r="G4" s="143"/>
      <c r="H4" s="143"/>
      <c r="I4" s="143"/>
      <c r="J4" s="144"/>
      <c r="K4" s="145" t="s">
        <v>66</v>
      </c>
      <c r="L4" s="146"/>
      <c r="M4" s="146"/>
      <c r="N4" s="146"/>
      <c r="O4" s="146"/>
      <c r="P4" s="147"/>
      <c r="Q4" s="145" t="s">
        <v>58</v>
      </c>
      <c r="R4" s="146"/>
      <c r="S4" s="146"/>
      <c r="T4" s="146"/>
      <c r="U4" s="146"/>
      <c r="V4" s="147"/>
      <c r="W4" s="140" t="s">
        <v>3</v>
      </c>
    </row>
    <row r="5" spans="1:23" s="10" customFormat="1" ht="59.4" customHeight="1" x14ac:dyDescent="0.3">
      <c r="A5" s="141"/>
      <c r="B5" s="136"/>
      <c r="C5" s="141"/>
      <c r="D5" s="141"/>
      <c r="E5" s="81" t="s">
        <v>61</v>
      </c>
      <c r="F5" s="81" t="s">
        <v>65</v>
      </c>
      <c r="G5" s="27" t="s">
        <v>56</v>
      </c>
      <c r="H5" s="27" t="s">
        <v>53</v>
      </c>
      <c r="I5" s="27" t="s">
        <v>54</v>
      </c>
      <c r="J5" s="27" t="s">
        <v>55</v>
      </c>
      <c r="K5" s="81" t="s">
        <v>61</v>
      </c>
      <c r="L5" s="81" t="s">
        <v>65</v>
      </c>
      <c r="M5" s="27" t="s">
        <v>56</v>
      </c>
      <c r="N5" s="27" t="s">
        <v>53</v>
      </c>
      <c r="O5" s="27" t="s">
        <v>54</v>
      </c>
      <c r="P5" s="27" t="s">
        <v>55</v>
      </c>
      <c r="Q5" s="81" t="s">
        <v>61</v>
      </c>
      <c r="R5" s="81" t="s">
        <v>65</v>
      </c>
      <c r="S5" s="27" t="s">
        <v>56</v>
      </c>
      <c r="T5" s="27" t="s">
        <v>53</v>
      </c>
      <c r="U5" s="27" t="s">
        <v>54</v>
      </c>
      <c r="V5" s="27" t="s">
        <v>55</v>
      </c>
      <c r="W5" s="141"/>
    </row>
    <row r="6" spans="1:23" s="75" customFormat="1" ht="22.8" customHeight="1" x14ac:dyDescent="0.3">
      <c r="A6" s="74">
        <v>1</v>
      </c>
      <c r="B6" s="77">
        <v>2</v>
      </c>
      <c r="C6" s="74" t="s">
        <v>70</v>
      </c>
      <c r="D6" s="77" t="s">
        <v>71</v>
      </c>
      <c r="E6" s="74" t="s">
        <v>62</v>
      </c>
      <c r="F6" s="77" t="s">
        <v>67</v>
      </c>
      <c r="G6" s="74">
        <v>7</v>
      </c>
      <c r="H6" s="77">
        <v>8</v>
      </c>
      <c r="I6" s="74">
        <v>9</v>
      </c>
      <c r="J6" s="77">
        <v>10</v>
      </c>
      <c r="K6" s="74" t="s">
        <v>63</v>
      </c>
      <c r="L6" s="77" t="s">
        <v>68</v>
      </c>
      <c r="M6" s="74">
        <v>13</v>
      </c>
      <c r="N6" s="77">
        <v>14</v>
      </c>
      <c r="O6" s="74">
        <v>15</v>
      </c>
      <c r="P6" s="77">
        <v>16</v>
      </c>
      <c r="Q6" s="74" t="s">
        <v>64</v>
      </c>
      <c r="R6" s="77" t="s">
        <v>69</v>
      </c>
      <c r="S6" s="74">
        <v>19</v>
      </c>
      <c r="T6" s="77">
        <v>20</v>
      </c>
      <c r="U6" s="74">
        <v>21</v>
      </c>
      <c r="V6" s="77">
        <v>22</v>
      </c>
      <c r="W6" s="74">
        <v>23</v>
      </c>
    </row>
    <row r="7" spans="1:23" s="10" customFormat="1" ht="59.4" customHeight="1" x14ac:dyDescent="0.3">
      <c r="A7" s="27">
        <v>1</v>
      </c>
      <c r="B7" s="78" t="s">
        <v>14</v>
      </c>
      <c r="C7" s="78"/>
      <c r="D7" s="78"/>
      <c r="E7" s="78"/>
      <c r="F7" s="78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</row>
    <row r="8" spans="1:23" s="10" customFormat="1" ht="15.6" x14ac:dyDescent="0.3">
      <c r="A8" s="188">
        <v>2</v>
      </c>
      <c r="B8" s="189" t="s">
        <v>74</v>
      </c>
      <c r="C8" s="189"/>
      <c r="D8" s="189"/>
      <c r="E8" s="189"/>
      <c r="F8" s="189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</row>
    <row r="9" spans="1:23" s="192" customFormat="1" ht="15.6" x14ac:dyDescent="0.3">
      <c r="A9" s="190" t="s">
        <v>17</v>
      </c>
      <c r="B9" s="191"/>
      <c r="C9" s="191"/>
      <c r="D9" s="191"/>
      <c r="E9" s="191"/>
      <c r="F9" s="191"/>
      <c r="G9" s="190"/>
      <c r="H9" s="190"/>
      <c r="I9" s="190"/>
      <c r="J9" s="190"/>
      <c r="K9" s="190"/>
      <c r="L9" s="190"/>
      <c r="M9" s="190"/>
      <c r="N9" s="190"/>
      <c r="O9" s="190"/>
      <c r="P9" s="190"/>
      <c r="Q9" s="190"/>
      <c r="R9" s="190"/>
      <c r="S9" s="190"/>
      <c r="T9" s="190"/>
      <c r="U9" s="190"/>
      <c r="V9" s="190"/>
      <c r="W9" s="61"/>
    </row>
    <row r="10" spans="1:23" s="9" customFormat="1" ht="13.2" x14ac:dyDescent="0.25">
      <c r="A10" s="138" t="s">
        <v>75</v>
      </c>
      <c r="B10" s="138"/>
      <c r="C10" s="138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  <c r="O10" s="138"/>
      <c r="P10" s="138"/>
      <c r="Q10" s="138"/>
      <c r="R10" s="138"/>
      <c r="S10" s="138"/>
      <c r="T10" s="138"/>
      <c r="U10" s="138"/>
      <c r="V10" s="138"/>
      <c r="W10" s="138"/>
    </row>
    <row r="11" spans="1:23" s="9" customFormat="1" ht="88.2" customHeight="1" x14ac:dyDescent="0.25">
      <c r="A11" s="137" t="s">
        <v>76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  <c r="V11" s="137"/>
      <c r="W11" s="137"/>
    </row>
    <row r="12" spans="1:23" s="9" customFormat="1" ht="13.2" x14ac:dyDescent="0.25">
      <c r="A12" s="28"/>
      <c r="B12" s="79"/>
      <c r="C12" s="79"/>
      <c r="D12" s="79"/>
      <c r="E12" s="79"/>
      <c r="F12" s="79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</row>
    <row r="13" spans="1:23" s="9" customFormat="1" ht="13.2" x14ac:dyDescent="0.25">
      <c r="A13" s="28"/>
      <c r="B13" s="79"/>
      <c r="C13" s="79"/>
      <c r="D13" s="79"/>
      <c r="E13" s="79"/>
      <c r="F13" s="79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</row>
    <row r="14" spans="1:23" s="9" customFormat="1" ht="13.2" x14ac:dyDescent="0.25">
      <c r="A14" s="28"/>
      <c r="B14" s="79"/>
      <c r="C14" s="79"/>
      <c r="D14" s="79"/>
      <c r="E14" s="79"/>
      <c r="F14" s="79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</row>
    <row r="15" spans="1:23" s="9" customFormat="1" ht="13.2" x14ac:dyDescent="0.25">
      <c r="A15" s="28"/>
      <c r="B15" s="79"/>
      <c r="C15" s="79"/>
      <c r="D15" s="79"/>
      <c r="E15" s="79"/>
      <c r="F15" s="79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</row>
    <row r="16" spans="1:23" s="9" customFormat="1" ht="13.2" x14ac:dyDescent="0.25">
      <c r="A16" s="28"/>
      <c r="B16" s="79"/>
      <c r="C16" s="79"/>
      <c r="D16" s="79"/>
      <c r="E16" s="79"/>
      <c r="F16" s="79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</row>
    <row r="17" spans="1:22" s="9" customFormat="1" ht="13.2" x14ac:dyDescent="0.25">
      <c r="A17" s="28"/>
      <c r="B17" s="79"/>
      <c r="C17" s="79"/>
      <c r="D17" s="79"/>
      <c r="E17" s="79"/>
      <c r="F17" s="79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</row>
    <row r="18" spans="1:22" s="9" customFormat="1" ht="13.2" x14ac:dyDescent="0.25">
      <c r="A18" s="28"/>
      <c r="B18" s="79"/>
      <c r="C18" s="79"/>
      <c r="D18" s="79"/>
      <c r="E18" s="79"/>
      <c r="F18" s="79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</row>
    <row r="19" spans="1:22" s="9" customFormat="1" ht="13.2" x14ac:dyDescent="0.25">
      <c r="A19" s="28"/>
      <c r="B19" s="79"/>
      <c r="C19" s="79"/>
      <c r="D19" s="79"/>
      <c r="E19" s="79"/>
      <c r="F19" s="79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</row>
  </sheetData>
  <mergeCells count="12">
    <mergeCell ref="A1:F1"/>
    <mergeCell ref="B4:B5"/>
    <mergeCell ref="A11:W11"/>
    <mergeCell ref="A10:W10"/>
    <mergeCell ref="A2:W2"/>
    <mergeCell ref="A4:A5"/>
    <mergeCell ref="E4:J4"/>
    <mergeCell ref="K4:P4"/>
    <mergeCell ref="Q4:V4"/>
    <mergeCell ref="C4:C5"/>
    <mergeCell ref="D4:D5"/>
    <mergeCell ref="W4:W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25"/>
  <sheetViews>
    <sheetView zoomScaleNormal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sqref="A1:XFD2"/>
    </sheetView>
  </sheetViews>
  <sheetFormatPr defaultColWidth="9.109375" defaultRowHeight="14.4" x14ac:dyDescent="0.3"/>
  <cols>
    <col min="1" max="1" width="3.44140625" customWidth="1"/>
    <col min="2" max="2" width="21.44140625" style="24" customWidth="1"/>
    <col min="3" max="3" width="7.88671875" customWidth="1"/>
    <col min="4" max="4" width="15.77734375" customWidth="1"/>
    <col min="5" max="5" width="9.109375" customWidth="1"/>
    <col min="6" max="6" width="8.6640625" customWidth="1"/>
    <col min="7" max="7" width="7.6640625" customWidth="1"/>
    <col min="8" max="8" width="8" customWidth="1"/>
    <col min="9" max="9" width="15.33203125" customWidth="1"/>
    <col min="10" max="10" width="5.33203125" customWidth="1"/>
    <col min="11" max="11" width="8.88671875" style="4" customWidth="1"/>
    <col min="12" max="12" width="7" customWidth="1"/>
    <col min="13" max="13" width="8.21875" style="4" customWidth="1"/>
    <col min="14" max="14" width="11.109375" style="4" customWidth="1"/>
    <col min="15" max="15" width="6.109375" customWidth="1"/>
    <col min="16" max="16" width="15.109375" customWidth="1"/>
    <col min="17" max="17" width="10.33203125" customWidth="1"/>
    <col min="18" max="18" width="9.5546875" bestFit="1" customWidth="1"/>
    <col min="19" max="19" width="10.5546875" bestFit="1" customWidth="1"/>
  </cols>
  <sheetData>
    <row r="1" spans="1:18" s="133" customFormat="1" ht="15.6" x14ac:dyDescent="0.3">
      <c r="A1" s="150" t="s">
        <v>73</v>
      </c>
      <c r="B1" s="150"/>
      <c r="C1" s="150"/>
      <c r="D1" s="150"/>
      <c r="E1" s="150"/>
      <c r="F1" s="150"/>
      <c r="G1" s="150"/>
    </row>
    <row r="2" spans="1:18" s="133" customFormat="1" ht="15.6" x14ac:dyDescent="0.3">
      <c r="A2" s="148" t="s">
        <v>94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8" x14ac:dyDescent="0.3">
      <c r="A3" s="13"/>
      <c r="B3" s="2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49" t="s">
        <v>95</v>
      </c>
      <c r="P3" s="149"/>
    </row>
    <row r="4" spans="1:18" ht="145.19999999999999" x14ac:dyDescent="0.3">
      <c r="A4" s="83" t="s">
        <v>0</v>
      </c>
      <c r="B4" s="114" t="s">
        <v>1</v>
      </c>
      <c r="C4" s="82" t="s">
        <v>84</v>
      </c>
      <c r="D4" s="82" t="s">
        <v>5</v>
      </c>
      <c r="E4" s="82" t="s">
        <v>85</v>
      </c>
      <c r="F4" s="82" t="s">
        <v>86</v>
      </c>
      <c r="G4" s="82" t="s">
        <v>87</v>
      </c>
      <c r="H4" s="82" t="s">
        <v>2</v>
      </c>
      <c r="I4" s="82" t="s">
        <v>16</v>
      </c>
      <c r="J4" s="82" t="s">
        <v>88</v>
      </c>
      <c r="K4" s="115" t="s">
        <v>89</v>
      </c>
      <c r="L4" s="82" t="s">
        <v>96</v>
      </c>
      <c r="M4" s="115" t="s">
        <v>90</v>
      </c>
      <c r="N4" s="115" t="s">
        <v>91</v>
      </c>
      <c r="O4" s="82" t="s">
        <v>22</v>
      </c>
      <c r="P4" s="82" t="s">
        <v>9</v>
      </c>
      <c r="Q4" s="16"/>
    </row>
    <row r="5" spans="1:18" s="113" customFormat="1" x14ac:dyDescent="0.3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9">
        <v>12</v>
      </c>
      <c r="M5" s="19">
        <v>13</v>
      </c>
      <c r="N5" s="19" t="s">
        <v>92</v>
      </c>
      <c r="O5" s="19">
        <v>15</v>
      </c>
      <c r="P5" s="19">
        <v>16</v>
      </c>
      <c r="Q5" s="111"/>
      <c r="R5" s="112"/>
    </row>
    <row r="6" spans="1:18" x14ac:dyDescent="0.3">
      <c r="A6" s="19"/>
      <c r="B6" s="86" t="s">
        <v>6</v>
      </c>
      <c r="C6" s="18"/>
      <c r="D6" s="19"/>
      <c r="E6" s="19"/>
      <c r="F6" s="18"/>
      <c r="G6" s="18"/>
      <c r="H6" s="19"/>
      <c r="I6" s="19"/>
      <c r="J6" s="87"/>
      <c r="K6" s="88"/>
      <c r="L6" s="88"/>
      <c r="M6" s="88"/>
      <c r="N6" s="88"/>
      <c r="O6" s="89"/>
      <c r="P6" s="89"/>
      <c r="Q6" s="17"/>
    </row>
    <row r="7" spans="1:18" s="31" customFormat="1" ht="27.6" x14ac:dyDescent="0.2">
      <c r="A7" s="90">
        <v>1</v>
      </c>
      <c r="B7" s="91" t="s">
        <v>21</v>
      </c>
      <c r="C7" s="92"/>
      <c r="D7" s="93"/>
      <c r="E7" s="93"/>
      <c r="F7" s="92"/>
      <c r="G7" s="92"/>
      <c r="H7" s="93"/>
      <c r="I7" s="93"/>
      <c r="J7" s="94"/>
      <c r="K7" s="95">
        <f>K8+K11+K19</f>
        <v>0</v>
      </c>
      <c r="L7" s="95">
        <f>L8+L11+L19</f>
        <v>0</v>
      </c>
      <c r="M7" s="95">
        <f>M8+M11+M19</f>
        <v>0</v>
      </c>
      <c r="N7" s="95"/>
      <c r="O7" s="96"/>
      <c r="P7" s="96"/>
      <c r="Q7" s="30"/>
    </row>
    <row r="8" spans="1:18" s="31" customFormat="1" ht="13.8" x14ac:dyDescent="0.2">
      <c r="A8" s="20">
        <v>1</v>
      </c>
      <c r="B8" s="97" t="s">
        <v>49</v>
      </c>
      <c r="C8" s="98"/>
      <c r="D8" s="99"/>
      <c r="E8" s="99"/>
      <c r="F8" s="98"/>
      <c r="G8" s="98"/>
      <c r="H8" s="99"/>
      <c r="I8" s="99"/>
      <c r="J8" s="100"/>
      <c r="K8" s="101">
        <f>SUM(K9:K10)</f>
        <v>0</v>
      </c>
      <c r="L8" s="101"/>
      <c r="M8" s="101">
        <f>SUM(M9:M10)</f>
        <v>0</v>
      </c>
      <c r="N8" s="101"/>
      <c r="O8" s="102"/>
      <c r="P8" s="102"/>
      <c r="Q8" s="30"/>
    </row>
    <row r="9" spans="1:18" s="33" customFormat="1" ht="13.8" x14ac:dyDescent="0.2">
      <c r="A9" s="103"/>
      <c r="B9" s="104" t="s">
        <v>77</v>
      </c>
      <c r="C9" s="105"/>
      <c r="D9" s="106"/>
      <c r="E9" s="106"/>
      <c r="F9" s="105"/>
      <c r="G9" s="105"/>
      <c r="H9" s="106"/>
      <c r="I9" s="106"/>
      <c r="J9" s="107"/>
      <c r="K9" s="108"/>
      <c r="L9" s="108"/>
      <c r="M9" s="108"/>
      <c r="N9" s="108"/>
      <c r="O9" s="109"/>
      <c r="P9" s="109"/>
      <c r="Q9" s="32"/>
    </row>
    <row r="10" spans="1:18" s="33" customFormat="1" ht="13.8" x14ac:dyDescent="0.2">
      <c r="A10" s="103" t="s">
        <v>17</v>
      </c>
      <c r="B10" s="104"/>
      <c r="C10" s="105"/>
      <c r="D10" s="106"/>
      <c r="E10" s="106"/>
      <c r="F10" s="105"/>
      <c r="G10" s="105"/>
      <c r="H10" s="106"/>
      <c r="I10" s="106"/>
      <c r="J10" s="107"/>
      <c r="K10" s="108"/>
      <c r="L10" s="108"/>
      <c r="M10" s="108"/>
      <c r="N10" s="108"/>
      <c r="O10" s="109"/>
      <c r="P10" s="109"/>
      <c r="Q10" s="32"/>
    </row>
    <row r="11" spans="1:18" s="31" customFormat="1" ht="13.8" x14ac:dyDescent="0.2">
      <c r="A11" s="20">
        <v>2</v>
      </c>
      <c r="B11" s="97" t="s">
        <v>81</v>
      </c>
      <c r="C11" s="98"/>
      <c r="D11" s="99"/>
      <c r="E11" s="99"/>
      <c r="F11" s="98"/>
      <c r="G11" s="98"/>
      <c r="H11" s="99"/>
      <c r="I11" s="99"/>
      <c r="J11" s="100"/>
      <c r="K11" s="101">
        <f>SUM(K12:K12)</f>
        <v>0</v>
      </c>
      <c r="L11" s="101">
        <f>SUM(L12:L12)</f>
        <v>0</v>
      </c>
      <c r="M11" s="101">
        <f>SUM(M12:M12)</f>
        <v>0</v>
      </c>
      <c r="N11" s="101"/>
      <c r="O11" s="102"/>
      <c r="P11" s="102"/>
      <c r="Q11" s="30"/>
    </row>
    <row r="12" spans="1:18" s="33" customFormat="1" ht="13.8" x14ac:dyDescent="0.2">
      <c r="A12" s="103"/>
      <c r="B12" s="104" t="s">
        <v>78</v>
      </c>
      <c r="C12" s="105"/>
      <c r="D12" s="106"/>
      <c r="E12" s="106"/>
      <c r="F12" s="105"/>
      <c r="G12" s="105"/>
      <c r="H12" s="106"/>
      <c r="I12" s="106"/>
      <c r="J12" s="107"/>
      <c r="K12" s="108"/>
      <c r="L12" s="108"/>
      <c r="M12" s="108"/>
      <c r="N12" s="108"/>
      <c r="O12" s="109"/>
      <c r="P12" s="109"/>
      <c r="Q12" s="32"/>
    </row>
    <row r="13" spans="1:18" s="33" customFormat="1" ht="27.6" x14ac:dyDescent="0.2">
      <c r="A13" s="103" t="s">
        <v>15</v>
      </c>
      <c r="B13" s="104"/>
      <c r="C13" s="105"/>
      <c r="D13" s="106"/>
      <c r="E13" s="106"/>
      <c r="F13" s="105"/>
      <c r="G13" s="105"/>
      <c r="H13" s="106"/>
      <c r="I13" s="106"/>
      <c r="J13" s="107"/>
      <c r="K13" s="108"/>
      <c r="L13" s="108"/>
      <c r="M13" s="108"/>
      <c r="N13" s="108"/>
      <c r="O13" s="109"/>
      <c r="P13" s="109"/>
      <c r="Q13" s="32"/>
    </row>
    <row r="14" spans="1:18" s="33" customFormat="1" ht="13.8" x14ac:dyDescent="0.2">
      <c r="A14" s="20">
        <v>3</v>
      </c>
      <c r="B14" s="97" t="s">
        <v>79</v>
      </c>
      <c r="C14" s="105"/>
      <c r="D14" s="106"/>
      <c r="E14" s="106"/>
      <c r="F14" s="105"/>
      <c r="G14" s="105"/>
      <c r="H14" s="106"/>
      <c r="I14" s="106"/>
      <c r="J14" s="107"/>
      <c r="K14" s="108"/>
      <c r="L14" s="108"/>
      <c r="M14" s="108"/>
      <c r="N14" s="108"/>
      <c r="O14" s="109"/>
      <c r="P14" s="109"/>
      <c r="Q14" s="32"/>
    </row>
    <row r="15" spans="1:18" s="33" customFormat="1" ht="13.8" x14ac:dyDescent="0.2">
      <c r="A15" s="103"/>
      <c r="B15" s="104" t="s">
        <v>80</v>
      </c>
      <c r="C15" s="105"/>
      <c r="D15" s="106"/>
      <c r="E15" s="106"/>
      <c r="F15" s="105"/>
      <c r="G15" s="105"/>
      <c r="H15" s="106"/>
      <c r="I15" s="106"/>
      <c r="J15" s="107"/>
      <c r="K15" s="108"/>
      <c r="L15" s="108"/>
      <c r="M15" s="108"/>
      <c r="N15" s="108"/>
      <c r="O15" s="109"/>
      <c r="P15" s="109"/>
      <c r="Q15" s="32"/>
    </row>
    <row r="16" spans="1:18" s="33" customFormat="1" ht="27.6" x14ac:dyDescent="0.2">
      <c r="A16" s="103" t="s">
        <v>15</v>
      </c>
      <c r="B16" s="104"/>
      <c r="C16" s="105"/>
      <c r="D16" s="106"/>
      <c r="E16" s="106"/>
      <c r="F16" s="105"/>
      <c r="G16" s="105"/>
      <c r="H16" s="106"/>
      <c r="I16" s="106"/>
      <c r="J16" s="107"/>
      <c r="K16" s="108"/>
      <c r="L16" s="108"/>
      <c r="M16" s="108"/>
      <c r="N16" s="108"/>
      <c r="O16" s="109"/>
      <c r="P16" s="109"/>
      <c r="Q16" s="32"/>
    </row>
    <row r="17" spans="1:17" s="33" customFormat="1" ht="13.8" x14ac:dyDescent="0.2">
      <c r="A17" s="20">
        <v>4</v>
      </c>
      <c r="B17" s="97" t="s">
        <v>50</v>
      </c>
      <c r="C17" s="105"/>
      <c r="D17" s="106"/>
      <c r="E17" s="106"/>
      <c r="F17" s="105"/>
      <c r="G17" s="105"/>
      <c r="H17" s="106"/>
      <c r="I17" s="106"/>
      <c r="J17" s="107"/>
      <c r="K17" s="108"/>
      <c r="L17" s="108"/>
      <c r="M17" s="108"/>
      <c r="N17" s="108"/>
      <c r="O17" s="109"/>
      <c r="P17" s="109"/>
      <c r="Q17" s="32"/>
    </row>
    <row r="18" spans="1:17" s="33" customFormat="1" ht="13.8" x14ac:dyDescent="0.2">
      <c r="A18" s="103"/>
      <c r="B18" s="104" t="s">
        <v>82</v>
      </c>
      <c r="C18" s="105"/>
      <c r="D18" s="106"/>
      <c r="E18" s="106"/>
      <c r="F18" s="105"/>
      <c r="G18" s="105"/>
      <c r="H18" s="106"/>
      <c r="I18" s="106"/>
      <c r="J18" s="107"/>
      <c r="K18" s="108"/>
      <c r="L18" s="108"/>
      <c r="M18" s="108"/>
      <c r="N18" s="108"/>
      <c r="O18" s="109"/>
      <c r="P18" s="109"/>
      <c r="Q18" s="32"/>
    </row>
    <row r="19" spans="1:17" s="31" customFormat="1" ht="27.6" x14ac:dyDescent="0.2">
      <c r="A19" s="103" t="s">
        <v>15</v>
      </c>
      <c r="B19" s="104"/>
      <c r="C19" s="98"/>
      <c r="D19" s="99"/>
      <c r="E19" s="99"/>
      <c r="F19" s="98"/>
      <c r="G19" s="98"/>
      <c r="H19" s="99"/>
      <c r="I19" s="99"/>
      <c r="J19" s="100"/>
      <c r="K19" s="101">
        <f>SUM(K20:K22)</f>
        <v>0</v>
      </c>
      <c r="L19" s="101">
        <f>SUM(L20:L22)</f>
        <v>0</v>
      </c>
      <c r="M19" s="101">
        <f>SUM(M20:M22)</f>
        <v>0</v>
      </c>
      <c r="N19" s="101"/>
      <c r="O19" s="102"/>
      <c r="P19" s="102"/>
      <c r="Q19" s="30"/>
    </row>
    <row r="20" spans="1:17" s="33" customFormat="1" ht="13.8" x14ac:dyDescent="0.2">
      <c r="A20" s="20">
        <v>5</v>
      </c>
      <c r="B20" s="97" t="s">
        <v>83</v>
      </c>
      <c r="C20" s="105"/>
      <c r="D20" s="106"/>
      <c r="E20" s="106"/>
      <c r="F20" s="105"/>
      <c r="G20" s="105"/>
      <c r="H20" s="106"/>
      <c r="I20" s="106"/>
      <c r="J20" s="107"/>
      <c r="K20" s="108"/>
      <c r="L20" s="108"/>
      <c r="M20" s="108"/>
      <c r="N20" s="108"/>
      <c r="O20" s="109"/>
      <c r="P20" s="109"/>
      <c r="Q20" s="32"/>
    </row>
    <row r="21" spans="1:17" s="33" customFormat="1" ht="13.8" x14ac:dyDescent="0.2">
      <c r="A21" s="103"/>
      <c r="B21" s="104" t="s">
        <v>82</v>
      </c>
      <c r="C21" s="105"/>
      <c r="D21" s="106"/>
      <c r="E21" s="106"/>
      <c r="F21" s="105"/>
      <c r="G21" s="105"/>
      <c r="H21" s="106"/>
      <c r="I21" s="106"/>
      <c r="J21" s="107"/>
      <c r="K21" s="108"/>
      <c r="L21" s="108"/>
      <c r="M21" s="108"/>
      <c r="N21" s="108"/>
      <c r="O21" s="109"/>
      <c r="P21" s="109"/>
      <c r="Q21" s="32"/>
    </row>
    <row r="22" spans="1:17" s="33" customFormat="1" ht="27.6" x14ac:dyDescent="0.2">
      <c r="A22" s="103" t="s">
        <v>15</v>
      </c>
      <c r="B22" s="104"/>
      <c r="C22" s="105"/>
      <c r="D22" s="106"/>
      <c r="E22" s="106"/>
      <c r="F22" s="105"/>
      <c r="G22" s="105"/>
      <c r="H22" s="106"/>
      <c r="I22" s="106"/>
      <c r="J22" s="107"/>
      <c r="K22" s="108"/>
      <c r="L22" s="108"/>
      <c r="M22" s="108"/>
      <c r="N22" s="108"/>
      <c r="O22" s="109"/>
      <c r="P22" s="109"/>
      <c r="Q22" s="32"/>
    </row>
    <row r="23" spans="1:17" x14ac:dyDescent="0.3">
      <c r="A23" s="2">
        <v>6</v>
      </c>
      <c r="B23" s="2" t="s">
        <v>51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7" x14ac:dyDescent="0.3">
      <c r="A24" s="1"/>
      <c r="B24" s="110" t="s">
        <v>93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7" x14ac:dyDescent="0.3">
      <c r="A25" s="1" t="s">
        <v>17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</sheetData>
  <mergeCells count="3">
    <mergeCell ref="A2:P2"/>
    <mergeCell ref="O3:P3"/>
    <mergeCell ref="A1:G1"/>
  </mergeCells>
  <pageMargins left="0.23622047244094491" right="0.35433070866141736" top="0.31496062992125984" bottom="0.27559055118110237" header="0.31496062992125984" footer="0.31496062992125984"/>
  <pageSetup paperSize="9" orientation="landscape" r:id="rId1"/>
  <headerFooter>
    <oddFooter xml:space="preserve">&amp;C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D8854-5FF2-4CD7-95C3-BC9871E91122}">
  <dimension ref="A1:M10"/>
  <sheetViews>
    <sheetView zoomScaleNormal="100" workbookViewId="0">
      <pane xSplit="2" ySplit="6" topLeftCell="C7" activePane="bottomRight" state="frozen"/>
      <selection pane="topRight" activeCell="C1" sqref="C1"/>
      <selection pane="bottomLeft" activeCell="A5" sqref="A5"/>
      <selection pane="bottomRight" activeCell="E5" sqref="E5"/>
    </sheetView>
  </sheetViews>
  <sheetFormatPr defaultColWidth="9.109375" defaultRowHeight="14.4" x14ac:dyDescent="0.3"/>
  <cols>
    <col min="1" max="1" width="3.44140625" customWidth="1"/>
    <col min="2" max="2" width="21.44140625" style="24" customWidth="1"/>
    <col min="3" max="3" width="7.88671875" customWidth="1"/>
    <col min="4" max="4" width="15.77734375" customWidth="1"/>
    <col min="5" max="5" width="9.109375" customWidth="1"/>
    <col min="6" max="6" width="8.6640625" customWidth="1"/>
    <col min="7" max="7" width="7.6640625" customWidth="1"/>
    <col min="8" max="8" width="8" customWidth="1"/>
    <col min="9" max="9" width="15.33203125" customWidth="1"/>
    <col min="10" max="10" width="6.109375" customWidth="1"/>
    <col min="11" max="11" width="15.109375" customWidth="1"/>
    <col min="12" max="12" width="10.33203125" customWidth="1"/>
    <col min="13" max="13" width="9.5546875" bestFit="1" customWidth="1"/>
    <col min="14" max="14" width="10.5546875" bestFit="1" customWidth="1"/>
  </cols>
  <sheetData>
    <row r="1" spans="1:13" s="133" customFormat="1" ht="15.6" x14ac:dyDescent="0.3">
      <c r="A1" s="150" t="s">
        <v>73</v>
      </c>
      <c r="B1" s="150"/>
      <c r="C1" s="150"/>
      <c r="D1" s="150"/>
      <c r="E1" s="150"/>
      <c r="F1" s="150"/>
      <c r="G1" s="150"/>
    </row>
    <row r="2" spans="1:13" s="133" customFormat="1" ht="15.6" x14ac:dyDescent="0.3">
      <c r="A2" s="148" t="s">
        <v>124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3" x14ac:dyDescent="0.3">
      <c r="A3" s="13"/>
      <c r="B3" s="23"/>
      <c r="C3" s="13"/>
      <c r="D3" s="13"/>
      <c r="E3" s="13"/>
      <c r="F3" s="13"/>
      <c r="G3" s="13"/>
      <c r="H3" s="13"/>
      <c r="I3" s="13"/>
      <c r="J3" s="149" t="s">
        <v>95</v>
      </c>
      <c r="K3" s="149"/>
    </row>
    <row r="4" spans="1:13" ht="79.2" x14ac:dyDescent="0.3">
      <c r="A4" s="83" t="s">
        <v>0</v>
      </c>
      <c r="B4" s="114" t="s">
        <v>1</v>
      </c>
      <c r="C4" s="82" t="s">
        <v>84</v>
      </c>
      <c r="D4" s="82" t="s">
        <v>5</v>
      </c>
      <c r="E4" s="82" t="s">
        <v>85</v>
      </c>
      <c r="F4" s="82" t="s">
        <v>97</v>
      </c>
      <c r="G4" s="82" t="s">
        <v>87</v>
      </c>
      <c r="H4" s="82" t="s">
        <v>98</v>
      </c>
      <c r="I4" s="115" t="s">
        <v>99</v>
      </c>
      <c r="J4" s="82" t="s">
        <v>22</v>
      </c>
      <c r="K4" s="82" t="s">
        <v>9</v>
      </c>
      <c r="L4" s="16"/>
    </row>
    <row r="5" spans="1:13" s="113" customFormat="1" x14ac:dyDescent="0.3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19">
        <v>8</v>
      </c>
      <c r="I5" s="19">
        <v>9</v>
      </c>
      <c r="J5" s="19">
        <v>10</v>
      </c>
      <c r="K5" s="19">
        <v>11</v>
      </c>
      <c r="L5" s="111"/>
      <c r="M5" s="112"/>
    </row>
    <row r="6" spans="1:13" x14ac:dyDescent="0.3">
      <c r="A6" s="19"/>
      <c r="B6" s="86" t="s">
        <v>6</v>
      </c>
      <c r="C6" s="18"/>
      <c r="D6" s="19"/>
      <c r="E6" s="19"/>
      <c r="F6" s="18"/>
      <c r="G6" s="18"/>
      <c r="H6" s="19"/>
      <c r="I6" s="19"/>
      <c r="J6" s="89"/>
      <c r="K6" s="89"/>
      <c r="L6" s="17"/>
    </row>
    <row r="7" spans="1:13" s="31" customFormat="1" ht="27.6" x14ac:dyDescent="0.2">
      <c r="A7" s="90">
        <v>1</v>
      </c>
      <c r="B7" s="91" t="s">
        <v>21</v>
      </c>
      <c r="C7" s="92"/>
      <c r="D7" s="93"/>
      <c r="E7" s="93"/>
      <c r="F7" s="92"/>
      <c r="G7" s="92"/>
      <c r="H7" s="93"/>
      <c r="I7" s="93"/>
      <c r="J7" s="96"/>
      <c r="K7" s="96"/>
      <c r="L7" s="30"/>
    </row>
    <row r="8" spans="1:13" s="33" customFormat="1" ht="55.2" x14ac:dyDescent="0.2">
      <c r="A8" s="103"/>
      <c r="B8" s="104" t="s">
        <v>77</v>
      </c>
      <c r="C8" s="105" t="s">
        <v>100</v>
      </c>
      <c r="D8" s="105" t="s">
        <v>101</v>
      </c>
      <c r="E8" s="105" t="s">
        <v>102</v>
      </c>
      <c r="F8" s="105" t="s">
        <v>103</v>
      </c>
      <c r="G8" s="105" t="s">
        <v>104</v>
      </c>
      <c r="H8" s="105" t="s">
        <v>105</v>
      </c>
      <c r="I8" s="105">
        <v>15</v>
      </c>
      <c r="J8" s="193" t="s">
        <v>106</v>
      </c>
      <c r="K8" s="193"/>
      <c r="L8" s="32"/>
    </row>
    <row r="9" spans="1:13" s="33" customFormat="1" ht="13.8" x14ac:dyDescent="0.2">
      <c r="A9" s="103" t="s">
        <v>17</v>
      </c>
      <c r="B9" s="104"/>
      <c r="C9" s="105"/>
      <c r="D9" s="106"/>
      <c r="E9" s="106"/>
      <c r="F9" s="105"/>
      <c r="G9" s="105"/>
      <c r="H9" s="106"/>
      <c r="I9" s="106"/>
      <c r="J9" s="109"/>
      <c r="K9" s="109"/>
      <c r="L9" s="32"/>
    </row>
    <row r="10" spans="1:13" x14ac:dyDescent="0.3">
      <c r="A10" s="1" t="s">
        <v>17</v>
      </c>
      <c r="B10" s="1"/>
      <c r="C10" s="1"/>
      <c r="D10" s="1"/>
      <c r="E10" s="1"/>
      <c r="F10" s="1"/>
      <c r="G10" s="1"/>
      <c r="H10" s="1"/>
      <c r="I10" s="1"/>
      <c r="J10" s="1"/>
      <c r="K10" s="1"/>
    </row>
  </sheetData>
  <mergeCells count="3">
    <mergeCell ref="A1:G1"/>
    <mergeCell ref="A2:K2"/>
    <mergeCell ref="J3:K3"/>
  </mergeCells>
  <pageMargins left="0.23622047244094491" right="0.35433070866141736" top="0.31496062992125984" bottom="0.27559055118110237" header="0.31496062992125984" footer="0.31496062992125984"/>
  <pageSetup paperSize="9" orientation="landscape" r:id="rId1"/>
  <headerFooter>
    <oddFooter xml:space="preserve">&amp;C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zoomScale="84" zoomScaleNormal="84" workbookViewId="0">
      <pane xSplit="2" ySplit="5" topLeftCell="C6" activePane="bottomRight" state="frozen"/>
      <selection pane="topRight" activeCell="C1" sqref="C1"/>
      <selection pane="bottomLeft" activeCell="A5" sqref="A5"/>
      <selection pane="bottomRight" activeCell="B19" sqref="B19"/>
    </sheetView>
  </sheetViews>
  <sheetFormatPr defaultRowHeight="14.4" x14ac:dyDescent="0.3"/>
  <cols>
    <col min="1" max="1" width="4.77734375" customWidth="1"/>
    <col min="2" max="2" width="44.109375" bestFit="1" customWidth="1"/>
    <col min="3" max="3" width="44.109375" customWidth="1"/>
    <col min="4" max="4" width="17.44140625" customWidth="1"/>
    <col min="5" max="5" width="8" customWidth="1"/>
    <col min="6" max="6" width="9" customWidth="1"/>
    <col min="7" max="7" width="12.33203125" customWidth="1"/>
    <col min="8" max="8" width="32.109375" style="8" customWidth="1"/>
    <col min="9" max="9" width="24.5546875" customWidth="1"/>
  </cols>
  <sheetData>
    <row r="1" spans="1:8" s="125" customFormat="1" ht="17.399999999999999" x14ac:dyDescent="0.3">
      <c r="A1" s="151" t="s">
        <v>73</v>
      </c>
      <c r="B1" s="151"/>
      <c r="C1" s="151"/>
      <c r="H1" s="126"/>
    </row>
    <row r="2" spans="1:8" s="125" customFormat="1" ht="15.6" customHeight="1" x14ac:dyDescent="0.3">
      <c r="A2" s="139" t="s">
        <v>123</v>
      </c>
      <c r="B2" s="139"/>
      <c r="C2" s="139"/>
      <c r="D2" s="139"/>
      <c r="E2" s="139"/>
      <c r="F2" s="139"/>
      <c r="G2" s="139"/>
      <c r="H2" s="139"/>
    </row>
    <row r="3" spans="1:8" ht="15.6" x14ac:dyDescent="0.3">
      <c r="A3" s="3"/>
      <c r="B3" s="10"/>
      <c r="C3" s="10"/>
      <c r="D3" s="10"/>
      <c r="E3" s="10"/>
      <c r="F3" s="10"/>
      <c r="G3" s="10"/>
      <c r="H3" s="14" t="s">
        <v>95</v>
      </c>
    </row>
    <row r="4" spans="1:8" s="12" customFormat="1" ht="66" customHeight="1" x14ac:dyDescent="0.3">
      <c r="A4" s="128" t="s">
        <v>0</v>
      </c>
      <c r="B4" s="129" t="s">
        <v>7</v>
      </c>
      <c r="C4" s="129" t="s">
        <v>11</v>
      </c>
      <c r="D4" s="129" t="s">
        <v>114</v>
      </c>
      <c r="E4" s="129" t="s">
        <v>115</v>
      </c>
      <c r="F4" s="129" t="s">
        <v>12</v>
      </c>
      <c r="G4" s="129" t="s">
        <v>118</v>
      </c>
      <c r="H4" s="90" t="s">
        <v>113</v>
      </c>
    </row>
    <row r="5" spans="1:8" s="123" customFormat="1" ht="26.4" customHeight="1" x14ac:dyDescent="0.3">
      <c r="A5" s="130">
        <v>1</v>
      </c>
      <c r="B5" s="131">
        <v>2</v>
      </c>
      <c r="C5" s="130">
        <v>3</v>
      </c>
      <c r="D5" s="131">
        <v>4</v>
      </c>
      <c r="E5" s="130">
        <v>5</v>
      </c>
      <c r="F5" s="131">
        <v>6</v>
      </c>
      <c r="G5" s="131" t="s">
        <v>121</v>
      </c>
      <c r="H5" s="130">
        <v>9</v>
      </c>
    </row>
    <row r="6" spans="1:8" s="11" customFormat="1" x14ac:dyDescent="0.3">
      <c r="A6" s="127"/>
      <c r="B6" s="67" t="s">
        <v>116</v>
      </c>
      <c r="C6" s="69" t="s">
        <v>119</v>
      </c>
      <c r="D6" s="68"/>
      <c r="E6" s="69">
        <f>SUM(E7:E9)</f>
        <v>3</v>
      </c>
      <c r="F6" s="69">
        <f>SUM(F7:F9)</f>
        <v>18</v>
      </c>
      <c r="G6" s="69">
        <f>SUM(G7:G9)</f>
        <v>129.6</v>
      </c>
      <c r="H6" s="70"/>
    </row>
    <row r="7" spans="1:8" s="11" customFormat="1" ht="27.6" x14ac:dyDescent="0.3">
      <c r="A7" s="22"/>
      <c r="B7" s="1"/>
      <c r="C7" s="7" t="s">
        <v>18</v>
      </c>
      <c r="D7" s="7" t="s">
        <v>8</v>
      </c>
      <c r="E7" s="6">
        <v>2</v>
      </c>
      <c r="F7" s="6">
        <v>9</v>
      </c>
      <c r="G7" s="120">
        <f>4.8*F7*E7</f>
        <v>86.399999999999991</v>
      </c>
      <c r="H7" s="7"/>
    </row>
    <row r="8" spans="1:8" s="11" customFormat="1" x14ac:dyDescent="0.3">
      <c r="A8" s="22"/>
      <c r="B8" s="1"/>
      <c r="C8" s="7" t="s">
        <v>19</v>
      </c>
      <c r="D8" s="6" t="s">
        <v>13</v>
      </c>
      <c r="E8" s="6">
        <v>1</v>
      </c>
      <c r="F8" s="6">
        <v>9</v>
      </c>
      <c r="G8" s="120">
        <f>4.8*F8*E8</f>
        <v>43.199999999999996</v>
      </c>
      <c r="H8" s="7"/>
    </row>
    <row r="9" spans="1:8" s="11" customFormat="1" ht="13.8" customHeight="1" x14ac:dyDescent="0.3">
      <c r="A9" s="22" t="s">
        <v>15</v>
      </c>
      <c r="B9" s="1"/>
      <c r="C9" s="7"/>
      <c r="D9" s="6"/>
      <c r="E9" s="6"/>
      <c r="F9" s="6"/>
      <c r="G9" s="121"/>
      <c r="H9" s="7"/>
    </row>
    <row r="10" spans="1:8" s="12" customFormat="1" ht="66" customHeight="1" x14ac:dyDescent="0.3">
      <c r="A10" s="128"/>
      <c r="B10" s="129"/>
      <c r="C10" s="129" t="s">
        <v>11</v>
      </c>
      <c r="D10" s="129" t="s">
        <v>114</v>
      </c>
      <c r="E10" s="129" t="s">
        <v>115</v>
      </c>
      <c r="F10" s="129" t="s">
        <v>12</v>
      </c>
      <c r="G10" s="129" t="s">
        <v>118</v>
      </c>
      <c r="H10" s="90" t="s">
        <v>113</v>
      </c>
    </row>
    <row r="11" spans="1:8" s="123" customFormat="1" ht="26.4" customHeight="1" x14ac:dyDescent="0.3">
      <c r="A11" s="130">
        <v>1</v>
      </c>
      <c r="B11" s="131">
        <v>2</v>
      </c>
      <c r="C11" s="130">
        <v>3</v>
      </c>
      <c r="D11" s="131">
        <v>4</v>
      </c>
      <c r="E11" s="130">
        <v>5</v>
      </c>
      <c r="F11" s="131">
        <v>6</v>
      </c>
      <c r="G11" s="131" t="s">
        <v>122</v>
      </c>
      <c r="H11" s="130">
        <v>9</v>
      </c>
    </row>
    <row r="12" spans="1:8" s="11" customFormat="1" x14ac:dyDescent="0.3">
      <c r="A12" s="127"/>
      <c r="B12" s="67" t="s">
        <v>116</v>
      </c>
      <c r="C12" s="69" t="s">
        <v>120</v>
      </c>
      <c r="D12" s="68"/>
      <c r="E12" s="69">
        <f>E13+E14</f>
        <v>3</v>
      </c>
      <c r="F12" s="69">
        <f t="shared" ref="F12:G12" si="0">F13+F14</f>
        <v>18</v>
      </c>
      <c r="G12" s="132">
        <f t="shared" si="0"/>
        <v>243</v>
      </c>
      <c r="H12" s="70"/>
    </row>
    <row r="13" spans="1:8" s="11" customFormat="1" x14ac:dyDescent="0.3">
      <c r="A13" s="22"/>
      <c r="B13" s="1"/>
      <c r="C13" s="7" t="s">
        <v>23</v>
      </c>
      <c r="D13" s="7" t="s">
        <v>20</v>
      </c>
      <c r="E13" s="6">
        <v>2</v>
      </c>
      <c r="F13" s="6">
        <v>9</v>
      </c>
      <c r="G13" s="122">
        <f>9*F13*E13</f>
        <v>162</v>
      </c>
      <c r="H13" s="7"/>
    </row>
    <row r="14" spans="1:8" s="11" customFormat="1" x14ac:dyDescent="0.3">
      <c r="A14" s="22"/>
      <c r="B14" s="1"/>
      <c r="C14" s="7" t="s">
        <v>117</v>
      </c>
      <c r="D14" s="6" t="s">
        <v>13</v>
      </c>
      <c r="E14" s="6">
        <v>1</v>
      </c>
      <c r="F14" s="6">
        <v>9</v>
      </c>
      <c r="G14" s="122">
        <f>9*F14*E14</f>
        <v>81</v>
      </c>
      <c r="H14" s="7"/>
    </row>
    <row r="15" spans="1:8" x14ac:dyDescent="0.3">
      <c r="A15" s="85" t="s">
        <v>17</v>
      </c>
      <c r="B15" s="85"/>
      <c r="C15" s="85"/>
      <c r="D15" s="85"/>
      <c r="E15" s="85"/>
      <c r="F15" s="85"/>
      <c r="G15" s="85"/>
      <c r="H15" s="124"/>
    </row>
  </sheetData>
  <mergeCells count="2">
    <mergeCell ref="A2:H2"/>
    <mergeCell ref="A1:C1"/>
  </mergeCells>
  <pageMargins left="0.3" right="0.19685039370078741" top="0.17" bottom="0.3" header="0.31496062992125984" footer="0.2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09"/>
  <sheetViews>
    <sheetView tabSelected="1" topLeftCell="A19" workbookViewId="0">
      <selection activeCell="D13" sqref="D13"/>
    </sheetView>
  </sheetViews>
  <sheetFormatPr defaultColWidth="9" defaultRowHeight="18" x14ac:dyDescent="0.35"/>
  <cols>
    <col min="1" max="1" width="4.88671875" style="34" customWidth="1"/>
    <col min="2" max="2" width="23.5546875" style="34" customWidth="1"/>
    <col min="3" max="3" width="10.5546875" style="52" customWidth="1"/>
    <col min="4" max="4" width="11.6640625" style="52" customWidth="1"/>
    <col min="5" max="5" width="9.33203125" style="34" customWidth="1"/>
    <col min="6" max="6" width="9.88671875" style="34" customWidth="1"/>
    <col min="7" max="7" width="8.109375" style="34" customWidth="1"/>
    <col min="8" max="8" width="12.44140625" style="34" customWidth="1"/>
    <col min="9" max="9" width="12.33203125" style="53" customWidth="1"/>
    <col min="10" max="10" width="11.109375" style="53" customWidth="1"/>
    <col min="11" max="11" width="12.88671875" style="54" customWidth="1"/>
    <col min="12" max="12" width="18" style="54" customWidth="1"/>
    <col min="13" max="17" width="9" style="54"/>
    <col min="18" max="16384" width="9" style="55"/>
  </cols>
  <sheetData>
    <row r="1" spans="1:17" x14ac:dyDescent="0.35">
      <c r="A1" s="154" t="s">
        <v>73</v>
      </c>
      <c r="B1" s="154"/>
      <c r="C1" s="154"/>
      <c r="D1" s="154"/>
      <c r="E1" s="154"/>
      <c r="F1" s="154"/>
      <c r="G1" s="154"/>
    </row>
    <row r="2" spans="1:17" s="35" customFormat="1" ht="21.75" customHeight="1" x14ac:dyDescent="0.35">
      <c r="A2" s="162" t="s">
        <v>48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34"/>
      <c r="N2" s="34"/>
      <c r="O2" s="34"/>
      <c r="P2" s="34"/>
      <c r="Q2" s="34"/>
    </row>
    <row r="3" spans="1:17" s="35" customFormat="1" ht="15.75" customHeight="1" x14ac:dyDescent="0.35">
      <c r="A3" s="162"/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34"/>
      <c r="N3" s="34"/>
      <c r="O3" s="34"/>
      <c r="P3" s="34"/>
      <c r="Q3" s="34"/>
    </row>
    <row r="4" spans="1:17" s="35" customFormat="1" ht="15.75" customHeight="1" x14ac:dyDescent="0.35">
      <c r="A4" s="36"/>
      <c r="B4" s="36"/>
      <c r="C4" s="36"/>
      <c r="D4" s="36"/>
      <c r="E4" s="34"/>
      <c r="F4" s="34"/>
      <c r="G4" s="34"/>
      <c r="H4" s="34"/>
      <c r="I4" s="37"/>
      <c r="J4" s="37"/>
      <c r="K4" s="163" t="s">
        <v>95</v>
      </c>
      <c r="L4" s="163"/>
      <c r="M4" s="34"/>
      <c r="N4" s="34"/>
      <c r="O4" s="34"/>
      <c r="P4" s="34"/>
      <c r="Q4" s="34"/>
    </row>
    <row r="5" spans="1:17" s="35" customFormat="1" ht="7.5" customHeight="1" x14ac:dyDescent="0.35">
      <c r="A5" s="164"/>
      <c r="B5" s="164"/>
      <c r="C5" s="164"/>
      <c r="D5" s="164"/>
      <c r="E5" s="34"/>
      <c r="F5" s="34"/>
      <c r="G5" s="34"/>
      <c r="H5" s="34"/>
      <c r="I5" s="37"/>
      <c r="J5" s="37"/>
      <c r="K5" s="34"/>
      <c r="L5" s="34"/>
      <c r="M5" s="34"/>
      <c r="N5" s="34"/>
      <c r="O5" s="34"/>
      <c r="P5" s="34"/>
      <c r="Q5" s="34"/>
    </row>
    <row r="6" spans="1:17" s="39" customFormat="1" ht="23.25" customHeight="1" x14ac:dyDescent="0.25">
      <c r="A6" s="152" t="s">
        <v>0</v>
      </c>
      <c r="B6" s="152" t="s">
        <v>24</v>
      </c>
      <c r="C6" s="152" t="s">
        <v>25</v>
      </c>
      <c r="D6" s="152" t="s">
        <v>26</v>
      </c>
      <c r="E6" s="152" t="s">
        <v>27</v>
      </c>
      <c r="F6" s="152" t="s">
        <v>28</v>
      </c>
      <c r="G6" s="155" t="s">
        <v>29</v>
      </c>
      <c r="H6" s="156"/>
      <c r="I6" s="157" t="s">
        <v>30</v>
      </c>
      <c r="J6" s="157" t="s">
        <v>31</v>
      </c>
      <c r="K6" s="158" t="s">
        <v>32</v>
      </c>
      <c r="L6" s="152" t="s">
        <v>113</v>
      </c>
      <c r="M6" s="38"/>
      <c r="N6" s="38"/>
      <c r="O6" s="38"/>
      <c r="P6" s="38"/>
      <c r="Q6" s="38"/>
    </row>
    <row r="7" spans="1:17" s="39" customFormat="1" ht="76.5" customHeight="1" x14ac:dyDescent="0.25">
      <c r="A7" s="153"/>
      <c r="B7" s="153"/>
      <c r="C7" s="153"/>
      <c r="D7" s="153"/>
      <c r="E7" s="153"/>
      <c r="F7" s="153"/>
      <c r="G7" s="40" t="s">
        <v>33</v>
      </c>
      <c r="H7" s="40" t="s">
        <v>34</v>
      </c>
      <c r="I7" s="157"/>
      <c r="J7" s="157"/>
      <c r="K7" s="158"/>
      <c r="L7" s="153"/>
      <c r="M7" s="38"/>
      <c r="N7" s="38"/>
      <c r="O7" s="38"/>
      <c r="P7" s="38"/>
      <c r="Q7" s="38"/>
    </row>
    <row r="8" spans="1:17" s="39" customFormat="1" ht="27.6" customHeight="1" x14ac:dyDescent="0.25">
      <c r="A8" s="116">
        <v>1</v>
      </c>
      <c r="B8" s="116">
        <v>2</v>
      </c>
      <c r="C8" s="116">
        <v>3</v>
      </c>
      <c r="D8" s="116">
        <v>4</v>
      </c>
      <c r="E8" s="116">
        <v>5</v>
      </c>
      <c r="F8" s="116">
        <v>6</v>
      </c>
      <c r="G8" s="116">
        <v>7</v>
      </c>
      <c r="H8" s="116">
        <v>8</v>
      </c>
      <c r="I8" s="117" t="s">
        <v>109</v>
      </c>
      <c r="J8" s="116" t="s">
        <v>110</v>
      </c>
      <c r="K8" s="116" t="s">
        <v>112</v>
      </c>
      <c r="L8" s="116">
        <v>12</v>
      </c>
      <c r="M8" s="38"/>
      <c r="N8" s="38"/>
      <c r="O8" s="38"/>
      <c r="P8" s="38"/>
      <c r="Q8" s="38"/>
    </row>
    <row r="9" spans="1:17" s="39" customFormat="1" ht="13.8" x14ac:dyDescent="0.25">
      <c r="A9" s="71"/>
      <c r="B9" s="71" t="s">
        <v>21</v>
      </c>
      <c r="C9" s="72"/>
      <c r="D9" s="72"/>
      <c r="E9" s="71"/>
      <c r="F9" s="71"/>
      <c r="G9" s="71"/>
      <c r="H9" s="71"/>
      <c r="I9" s="73"/>
      <c r="J9" s="73"/>
      <c r="K9" s="71"/>
      <c r="L9" s="71"/>
      <c r="M9" s="38"/>
      <c r="N9" s="38"/>
      <c r="O9" s="38"/>
      <c r="P9" s="38"/>
      <c r="Q9" s="38"/>
    </row>
    <row r="10" spans="1:17" s="43" customFormat="1" ht="26.4" x14ac:dyDescent="0.3">
      <c r="A10" s="71" t="s">
        <v>35</v>
      </c>
      <c r="B10" s="165" t="s">
        <v>36</v>
      </c>
      <c r="C10" s="166"/>
      <c r="D10" s="166"/>
      <c r="E10" s="129"/>
      <c r="F10" s="129"/>
      <c r="G10" s="167"/>
      <c r="H10" s="168"/>
      <c r="I10" s="169"/>
      <c r="J10" s="170"/>
      <c r="K10" s="170"/>
      <c r="L10" s="171"/>
      <c r="M10" s="42"/>
      <c r="N10" s="42"/>
      <c r="O10" s="42"/>
      <c r="P10" s="42"/>
      <c r="Q10" s="42"/>
    </row>
    <row r="11" spans="1:17" s="43" customFormat="1" ht="15.6" x14ac:dyDescent="0.3">
      <c r="A11" s="44">
        <v>1</v>
      </c>
      <c r="B11" s="45" t="s">
        <v>107</v>
      </c>
      <c r="C11" s="159" t="s">
        <v>37</v>
      </c>
      <c r="D11" s="159" t="s">
        <v>108</v>
      </c>
      <c r="E11" s="46">
        <v>2</v>
      </c>
      <c r="F11" s="46">
        <v>3</v>
      </c>
      <c r="G11" s="46">
        <v>3</v>
      </c>
      <c r="H11" s="47"/>
      <c r="I11" s="118">
        <f>E11*G11*4.8</f>
        <v>28.799999999999997</v>
      </c>
      <c r="J11" s="118">
        <f>F11*9</f>
        <v>27</v>
      </c>
      <c r="K11" s="118">
        <f>I11+J11</f>
        <v>55.8</v>
      </c>
      <c r="L11" s="41"/>
      <c r="M11" s="42"/>
      <c r="N11" s="42"/>
      <c r="O11" s="42"/>
      <c r="P11" s="42"/>
      <c r="Q11" s="42"/>
    </row>
    <row r="12" spans="1:17" s="43" customFormat="1" ht="26.4" x14ac:dyDescent="0.3">
      <c r="A12" s="44">
        <v>2</v>
      </c>
      <c r="B12" s="45" t="s">
        <v>38</v>
      </c>
      <c r="C12" s="160"/>
      <c r="D12" s="161"/>
      <c r="E12" s="46">
        <v>2</v>
      </c>
      <c r="F12" s="46">
        <v>3</v>
      </c>
      <c r="G12" s="46">
        <v>3</v>
      </c>
      <c r="H12" s="47"/>
      <c r="I12" s="118">
        <f t="shared" ref="I12:I13" si="0">E12*G12*4.8</f>
        <v>28.799999999999997</v>
      </c>
      <c r="J12" s="118">
        <f t="shared" ref="J12:J13" si="1">F12*9</f>
        <v>27</v>
      </c>
      <c r="K12" s="118">
        <f t="shared" ref="K12:K20" si="2">I12+J12</f>
        <v>55.8</v>
      </c>
      <c r="L12" s="41"/>
      <c r="M12" s="42"/>
      <c r="N12" s="42"/>
      <c r="O12" s="42"/>
      <c r="P12" s="42"/>
      <c r="Q12" s="42"/>
    </row>
    <row r="13" spans="1:17" s="43" customFormat="1" ht="26.4" x14ac:dyDescent="0.3">
      <c r="A13" s="56">
        <v>3</v>
      </c>
      <c r="B13" s="57" t="s">
        <v>39</v>
      </c>
      <c r="C13" s="160"/>
      <c r="D13" s="49" t="s">
        <v>40</v>
      </c>
      <c r="E13" s="49">
        <v>2</v>
      </c>
      <c r="F13" s="49">
        <v>1</v>
      </c>
      <c r="G13" s="49">
        <v>3</v>
      </c>
      <c r="H13" s="58"/>
      <c r="I13" s="118">
        <f t="shared" si="0"/>
        <v>28.799999999999997</v>
      </c>
      <c r="J13" s="118">
        <f t="shared" si="1"/>
        <v>9</v>
      </c>
      <c r="K13" s="119">
        <f t="shared" si="2"/>
        <v>37.799999999999997</v>
      </c>
      <c r="L13" s="57"/>
      <c r="M13" s="42"/>
      <c r="N13" s="42"/>
      <c r="O13" s="42"/>
      <c r="P13" s="42"/>
      <c r="Q13" s="42"/>
    </row>
    <row r="14" spans="1:17" s="43" customFormat="1" ht="15.6" x14ac:dyDescent="0.3">
      <c r="A14" s="44" t="s">
        <v>17</v>
      </c>
      <c r="B14" s="41"/>
      <c r="C14" s="44"/>
      <c r="D14" s="46"/>
      <c r="E14" s="46"/>
      <c r="F14" s="46"/>
      <c r="G14" s="46"/>
      <c r="H14" s="47"/>
      <c r="I14" s="48"/>
      <c r="J14" s="48"/>
      <c r="K14" s="48"/>
      <c r="L14" s="41"/>
      <c r="M14" s="42"/>
      <c r="N14" s="42"/>
      <c r="O14" s="42"/>
      <c r="P14" s="42"/>
      <c r="Q14" s="42"/>
    </row>
    <row r="15" spans="1:17" s="43" customFormat="1" ht="15.6" x14ac:dyDescent="0.3">
      <c r="A15" s="172" t="s">
        <v>41</v>
      </c>
      <c r="B15" s="173" t="s">
        <v>42</v>
      </c>
      <c r="C15" s="174"/>
      <c r="D15" s="175"/>
      <c r="E15" s="176"/>
      <c r="F15" s="176"/>
      <c r="G15" s="176"/>
      <c r="H15" s="177"/>
      <c r="I15" s="178"/>
      <c r="J15" s="178"/>
      <c r="K15" s="178"/>
      <c r="L15" s="179"/>
      <c r="M15" s="42"/>
      <c r="N15" s="42"/>
      <c r="O15" s="42"/>
      <c r="P15" s="42"/>
      <c r="Q15" s="42"/>
    </row>
    <row r="16" spans="1:17" s="43" customFormat="1" ht="15.6" customHeight="1" x14ac:dyDescent="0.3">
      <c r="A16" s="180" t="s">
        <v>0</v>
      </c>
      <c r="B16" s="180" t="s">
        <v>24</v>
      </c>
      <c r="C16" s="180" t="s">
        <v>25</v>
      </c>
      <c r="D16" s="180" t="s">
        <v>26</v>
      </c>
      <c r="E16" s="180" t="s">
        <v>27</v>
      </c>
      <c r="F16" s="180" t="s">
        <v>28</v>
      </c>
      <c r="G16" s="181" t="s">
        <v>29</v>
      </c>
      <c r="H16" s="182"/>
      <c r="I16" s="183" t="s">
        <v>30</v>
      </c>
      <c r="J16" s="183" t="s">
        <v>31</v>
      </c>
      <c r="K16" s="184" t="s">
        <v>32</v>
      </c>
      <c r="L16" s="180" t="s">
        <v>113</v>
      </c>
      <c r="M16" s="42"/>
      <c r="N16" s="42"/>
      <c r="O16" s="42"/>
      <c r="P16" s="42"/>
      <c r="Q16" s="42"/>
    </row>
    <row r="17" spans="1:17" s="43" customFormat="1" ht="43.2" customHeight="1" x14ac:dyDescent="0.3">
      <c r="A17" s="185"/>
      <c r="B17" s="185"/>
      <c r="C17" s="185"/>
      <c r="D17" s="185"/>
      <c r="E17" s="185"/>
      <c r="F17" s="185"/>
      <c r="G17" s="168" t="s">
        <v>33</v>
      </c>
      <c r="H17" s="168" t="s">
        <v>34</v>
      </c>
      <c r="I17" s="183"/>
      <c r="J17" s="183"/>
      <c r="K17" s="184"/>
      <c r="L17" s="185"/>
      <c r="M17" s="42"/>
      <c r="N17" s="42"/>
      <c r="O17" s="42"/>
      <c r="P17" s="42"/>
      <c r="Q17" s="42"/>
    </row>
    <row r="18" spans="1:17" s="43" customFormat="1" ht="15.6" x14ac:dyDescent="0.3">
      <c r="A18" s="186">
        <v>1</v>
      </c>
      <c r="B18" s="186">
        <v>2</v>
      </c>
      <c r="C18" s="186">
        <v>3</v>
      </c>
      <c r="D18" s="186">
        <v>4</v>
      </c>
      <c r="E18" s="186">
        <v>5</v>
      </c>
      <c r="F18" s="186">
        <v>6</v>
      </c>
      <c r="G18" s="186">
        <v>7</v>
      </c>
      <c r="H18" s="186">
        <v>8</v>
      </c>
      <c r="I18" s="187" t="s">
        <v>111</v>
      </c>
      <c r="J18" s="186" t="s">
        <v>110</v>
      </c>
      <c r="K18" s="186" t="s">
        <v>112</v>
      </c>
      <c r="L18" s="186">
        <v>12</v>
      </c>
      <c r="M18" s="42"/>
      <c r="N18" s="42"/>
      <c r="O18" s="42"/>
      <c r="P18" s="42"/>
      <c r="Q18" s="42"/>
    </row>
    <row r="19" spans="1:17" s="43" customFormat="1" ht="39.6" x14ac:dyDescent="0.3">
      <c r="A19" s="21">
        <v>1</v>
      </c>
      <c r="B19" s="51" t="s">
        <v>43</v>
      </c>
      <c r="C19" s="21" t="s">
        <v>44</v>
      </c>
      <c r="D19" s="46" t="s">
        <v>45</v>
      </c>
      <c r="E19" s="46">
        <v>2</v>
      </c>
      <c r="F19" s="46">
        <v>3</v>
      </c>
      <c r="G19" s="46">
        <v>3</v>
      </c>
      <c r="H19" s="50"/>
      <c r="I19" s="118">
        <f>E19*9*G19</f>
        <v>54</v>
      </c>
      <c r="J19" s="118">
        <f>9*F19</f>
        <v>27</v>
      </c>
      <c r="K19" s="118">
        <f t="shared" si="2"/>
        <v>81</v>
      </c>
      <c r="L19" s="41"/>
      <c r="M19" s="42"/>
      <c r="N19" s="42"/>
      <c r="O19" s="42"/>
      <c r="P19" s="42"/>
      <c r="Q19" s="42"/>
    </row>
    <row r="20" spans="1:17" s="43" customFormat="1" ht="26.4" x14ac:dyDescent="0.3">
      <c r="A20" s="21">
        <v>2</v>
      </c>
      <c r="B20" s="51" t="s">
        <v>46</v>
      </c>
      <c r="C20" s="21" t="s">
        <v>47</v>
      </c>
      <c r="D20" s="46" t="s">
        <v>4</v>
      </c>
      <c r="E20" s="46">
        <v>2</v>
      </c>
      <c r="F20" s="46">
        <v>3</v>
      </c>
      <c r="G20" s="46">
        <v>3</v>
      </c>
      <c r="H20" s="50"/>
      <c r="I20" s="118">
        <f>E20*9*G20</f>
        <v>54</v>
      </c>
      <c r="J20" s="118">
        <f>9*F20</f>
        <v>27</v>
      </c>
      <c r="K20" s="118">
        <f t="shared" si="2"/>
        <v>81</v>
      </c>
      <c r="L20" s="41"/>
      <c r="M20" s="42"/>
      <c r="N20" s="42"/>
      <c r="O20" s="42"/>
      <c r="P20" s="42"/>
      <c r="Q20" s="42"/>
    </row>
    <row r="21" spans="1:17" s="43" customFormat="1" ht="15.6" x14ac:dyDescent="0.3">
      <c r="A21" s="59" t="s">
        <v>17</v>
      </c>
      <c r="B21" s="60"/>
      <c r="C21" s="61"/>
      <c r="D21" s="62"/>
      <c r="E21" s="63"/>
      <c r="F21" s="63"/>
      <c r="G21" s="64"/>
      <c r="H21" s="65"/>
      <c r="I21" s="66"/>
      <c r="J21" s="66"/>
      <c r="K21" s="63"/>
      <c r="L21" s="63"/>
      <c r="M21" s="42"/>
      <c r="N21" s="42"/>
      <c r="O21" s="42"/>
      <c r="P21" s="42"/>
      <c r="Q21" s="42"/>
    </row>
    <row r="22" spans="1:17" s="35" customFormat="1" x14ac:dyDescent="0.35">
      <c r="A22" s="34"/>
      <c r="B22" s="34"/>
      <c r="C22" s="52"/>
      <c r="D22" s="52"/>
      <c r="E22" s="34"/>
      <c r="F22" s="34"/>
      <c r="G22" s="34"/>
      <c r="H22" s="34"/>
      <c r="I22" s="37"/>
      <c r="J22" s="37"/>
      <c r="K22" s="34"/>
      <c r="L22" s="34"/>
      <c r="M22" s="34"/>
      <c r="N22" s="34"/>
      <c r="O22" s="34"/>
      <c r="P22" s="34"/>
      <c r="Q22" s="34"/>
    </row>
    <row r="23" spans="1:17" s="35" customFormat="1" x14ac:dyDescent="0.35">
      <c r="A23" s="34"/>
      <c r="B23" s="34"/>
      <c r="C23" s="52"/>
      <c r="D23" s="52"/>
      <c r="E23" s="34"/>
      <c r="F23" s="34"/>
      <c r="G23" s="34"/>
      <c r="H23" s="34"/>
      <c r="I23" s="37"/>
      <c r="J23" s="37"/>
      <c r="K23" s="34"/>
      <c r="L23" s="34"/>
      <c r="M23" s="34"/>
      <c r="N23" s="34"/>
      <c r="O23" s="34"/>
      <c r="P23" s="34"/>
      <c r="Q23" s="34"/>
    </row>
    <row r="24" spans="1:17" s="35" customFormat="1" x14ac:dyDescent="0.35">
      <c r="A24" s="34"/>
      <c r="B24" s="34"/>
      <c r="C24" s="52"/>
      <c r="D24" s="52"/>
      <c r="E24" s="34"/>
      <c r="F24" s="34"/>
      <c r="G24" s="34"/>
      <c r="H24" s="34"/>
      <c r="I24" s="37"/>
      <c r="J24" s="37"/>
      <c r="K24" s="34"/>
      <c r="L24" s="34"/>
      <c r="M24" s="34"/>
      <c r="N24" s="34"/>
      <c r="O24" s="34"/>
      <c r="P24" s="34"/>
      <c r="Q24" s="34"/>
    </row>
    <row r="25" spans="1:17" s="35" customFormat="1" x14ac:dyDescent="0.35">
      <c r="A25" s="34"/>
      <c r="B25" s="34"/>
      <c r="C25" s="52"/>
      <c r="D25" s="52"/>
      <c r="E25" s="34"/>
      <c r="F25" s="34"/>
      <c r="G25" s="34"/>
      <c r="H25" s="34"/>
      <c r="I25" s="37"/>
      <c r="J25" s="37"/>
      <c r="K25" s="34"/>
      <c r="L25" s="34"/>
      <c r="M25" s="34"/>
      <c r="N25" s="34"/>
      <c r="O25" s="34"/>
      <c r="P25" s="34"/>
      <c r="Q25" s="34"/>
    </row>
    <row r="26" spans="1:17" s="35" customFormat="1" x14ac:dyDescent="0.35">
      <c r="A26" s="34"/>
      <c r="B26" s="34"/>
      <c r="C26" s="52"/>
      <c r="D26" s="52"/>
      <c r="E26" s="34"/>
      <c r="F26" s="34"/>
      <c r="G26" s="34"/>
      <c r="H26" s="34"/>
      <c r="I26" s="37"/>
      <c r="J26" s="37"/>
      <c r="K26" s="34"/>
      <c r="L26" s="34"/>
      <c r="M26" s="34"/>
      <c r="N26" s="34"/>
      <c r="O26" s="34"/>
      <c r="P26" s="34"/>
      <c r="Q26" s="34"/>
    </row>
    <row r="27" spans="1:17" s="35" customFormat="1" x14ac:dyDescent="0.35">
      <c r="A27" s="34"/>
      <c r="B27" s="34"/>
      <c r="C27" s="52"/>
      <c r="D27" s="52"/>
      <c r="E27" s="34"/>
      <c r="F27" s="34"/>
      <c r="G27" s="34"/>
      <c r="H27" s="34"/>
      <c r="I27" s="37"/>
      <c r="J27" s="37"/>
      <c r="K27" s="34"/>
      <c r="L27" s="34"/>
      <c r="M27" s="34"/>
      <c r="N27" s="34"/>
      <c r="O27" s="34"/>
      <c r="P27" s="34"/>
      <c r="Q27" s="34"/>
    </row>
    <row r="28" spans="1:17" s="35" customFormat="1" x14ac:dyDescent="0.35">
      <c r="A28" s="34"/>
      <c r="B28" s="34"/>
      <c r="C28" s="52"/>
      <c r="D28" s="52"/>
      <c r="E28" s="34"/>
      <c r="F28" s="34"/>
      <c r="G28" s="34"/>
      <c r="H28" s="34"/>
      <c r="I28" s="37"/>
      <c r="J28" s="37"/>
      <c r="K28" s="34"/>
      <c r="L28" s="34"/>
      <c r="M28" s="34"/>
      <c r="N28" s="34"/>
      <c r="O28" s="34"/>
      <c r="P28" s="34"/>
      <c r="Q28" s="34"/>
    </row>
    <row r="29" spans="1:17" s="35" customFormat="1" x14ac:dyDescent="0.35">
      <c r="A29" s="34"/>
      <c r="B29" s="34"/>
      <c r="C29" s="52"/>
      <c r="D29" s="52"/>
      <c r="E29" s="34"/>
      <c r="F29" s="34"/>
      <c r="G29" s="34"/>
      <c r="H29" s="34"/>
      <c r="I29" s="37"/>
      <c r="J29" s="37"/>
      <c r="K29" s="34"/>
      <c r="L29" s="34"/>
      <c r="M29" s="34"/>
      <c r="N29" s="34"/>
      <c r="O29" s="34"/>
      <c r="P29" s="34"/>
      <c r="Q29" s="34"/>
    </row>
    <row r="30" spans="1:17" s="35" customFormat="1" x14ac:dyDescent="0.35">
      <c r="A30" s="34"/>
      <c r="B30" s="34"/>
      <c r="C30" s="52"/>
      <c r="D30" s="52"/>
      <c r="E30" s="34"/>
      <c r="F30" s="34"/>
      <c r="G30" s="34"/>
      <c r="H30" s="34"/>
      <c r="I30" s="37"/>
      <c r="J30" s="37"/>
      <c r="K30" s="34"/>
      <c r="L30" s="34"/>
      <c r="M30" s="34"/>
      <c r="N30" s="34"/>
      <c r="O30" s="34"/>
      <c r="P30" s="34"/>
      <c r="Q30" s="34"/>
    </row>
    <row r="31" spans="1:17" s="35" customFormat="1" x14ac:dyDescent="0.35">
      <c r="A31" s="34"/>
      <c r="B31" s="34"/>
      <c r="C31" s="52"/>
      <c r="D31" s="52"/>
      <c r="E31" s="34"/>
      <c r="F31" s="34"/>
      <c r="G31" s="34"/>
      <c r="H31" s="34"/>
      <c r="I31" s="37"/>
      <c r="J31" s="37"/>
      <c r="K31" s="34"/>
      <c r="L31" s="34"/>
      <c r="M31" s="34"/>
      <c r="N31" s="34"/>
      <c r="O31" s="34"/>
      <c r="P31" s="34"/>
      <c r="Q31" s="34"/>
    </row>
    <row r="32" spans="1:17" s="35" customFormat="1" x14ac:dyDescent="0.35">
      <c r="A32" s="34"/>
      <c r="B32" s="34"/>
      <c r="C32" s="52"/>
      <c r="D32" s="52"/>
      <c r="E32" s="34"/>
      <c r="F32" s="34"/>
      <c r="G32" s="34"/>
      <c r="H32" s="34"/>
      <c r="I32" s="37"/>
      <c r="J32" s="37"/>
      <c r="K32" s="34"/>
      <c r="L32" s="34"/>
      <c r="M32" s="34"/>
      <c r="N32" s="34"/>
      <c r="O32" s="34"/>
      <c r="P32" s="34"/>
      <c r="Q32" s="34"/>
    </row>
    <row r="33" spans="1:17" s="35" customFormat="1" x14ac:dyDescent="0.35">
      <c r="A33" s="34"/>
      <c r="B33" s="34"/>
      <c r="C33" s="52"/>
      <c r="D33" s="52"/>
      <c r="E33" s="34"/>
      <c r="F33" s="34"/>
      <c r="G33" s="34"/>
      <c r="H33" s="34"/>
      <c r="I33" s="37"/>
      <c r="J33" s="37"/>
      <c r="K33" s="34"/>
      <c r="L33" s="34"/>
      <c r="M33" s="34"/>
      <c r="N33" s="34"/>
      <c r="O33" s="34"/>
      <c r="P33" s="34"/>
      <c r="Q33" s="34"/>
    </row>
    <row r="34" spans="1:17" s="35" customFormat="1" x14ac:dyDescent="0.35">
      <c r="A34" s="34"/>
      <c r="B34" s="34"/>
      <c r="C34" s="52"/>
      <c r="D34" s="52"/>
      <c r="E34" s="34"/>
      <c r="F34" s="34"/>
      <c r="G34" s="34"/>
      <c r="H34" s="34"/>
      <c r="I34" s="37"/>
      <c r="J34" s="37"/>
      <c r="K34" s="34"/>
      <c r="L34" s="34"/>
      <c r="M34" s="34"/>
      <c r="N34" s="34"/>
      <c r="O34" s="34"/>
      <c r="P34" s="34"/>
      <c r="Q34" s="34"/>
    </row>
    <row r="35" spans="1:17" s="35" customFormat="1" x14ac:dyDescent="0.35">
      <c r="A35" s="34"/>
      <c r="B35" s="34"/>
      <c r="C35" s="52"/>
      <c r="D35" s="52"/>
      <c r="E35" s="34"/>
      <c r="F35" s="34"/>
      <c r="G35" s="34"/>
      <c r="H35" s="34"/>
      <c r="I35" s="37"/>
      <c r="J35" s="37"/>
      <c r="K35" s="34"/>
      <c r="L35" s="34"/>
      <c r="M35" s="34"/>
      <c r="N35" s="34"/>
      <c r="O35" s="34"/>
      <c r="P35" s="34"/>
      <c r="Q35" s="34"/>
    </row>
    <row r="36" spans="1:17" s="35" customFormat="1" x14ac:dyDescent="0.35">
      <c r="A36" s="34"/>
      <c r="B36" s="34"/>
      <c r="C36" s="52"/>
      <c r="D36" s="52"/>
      <c r="E36" s="34"/>
      <c r="F36" s="34"/>
      <c r="G36" s="34"/>
      <c r="H36" s="34"/>
      <c r="I36" s="37"/>
      <c r="J36" s="37"/>
      <c r="K36" s="34"/>
      <c r="L36" s="34"/>
      <c r="M36" s="34"/>
      <c r="N36" s="34"/>
      <c r="O36" s="34"/>
      <c r="P36" s="34"/>
      <c r="Q36" s="34"/>
    </row>
    <row r="37" spans="1:17" s="35" customFormat="1" x14ac:dyDescent="0.35">
      <c r="A37" s="34"/>
      <c r="B37" s="34"/>
      <c r="C37" s="52"/>
      <c r="D37" s="52"/>
      <c r="E37" s="34"/>
      <c r="F37" s="34"/>
      <c r="G37" s="34"/>
      <c r="H37" s="34"/>
      <c r="I37" s="37"/>
      <c r="J37" s="37"/>
      <c r="K37" s="34"/>
      <c r="L37" s="34"/>
      <c r="M37" s="34"/>
      <c r="N37" s="34"/>
      <c r="O37" s="34"/>
      <c r="P37" s="34"/>
      <c r="Q37" s="34"/>
    </row>
    <row r="38" spans="1:17" s="35" customFormat="1" x14ac:dyDescent="0.35">
      <c r="A38" s="34"/>
      <c r="B38" s="34"/>
      <c r="C38" s="52"/>
      <c r="D38" s="52"/>
      <c r="E38" s="34"/>
      <c r="F38" s="34"/>
      <c r="G38" s="34"/>
      <c r="H38" s="34"/>
      <c r="I38" s="37"/>
      <c r="J38" s="37"/>
      <c r="K38" s="34"/>
      <c r="L38" s="34"/>
      <c r="M38" s="34"/>
      <c r="N38" s="34"/>
      <c r="O38" s="34"/>
      <c r="P38" s="34"/>
      <c r="Q38" s="34"/>
    </row>
    <row r="39" spans="1:17" s="35" customFormat="1" x14ac:dyDescent="0.35">
      <c r="A39" s="34"/>
      <c r="B39" s="34"/>
      <c r="C39" s="52"/>
      <c r="D39" s="52"/>
      <c r="E39" s="34"/>
      <c r="F39" s="34"/>
      <c r="G39" s="34"/>
      <c r="H39" s="34"/>
      <c r="I39" s="37"/>
      <c r="J39" s="37"/>
      <c r="K39" s="34"/>
      <c r="L39" s="34"/>
      <c r="M39" s="34"/>
      <c r="N39" s="34"/>
      <c r="O39" s="34"/>
      <c r="P39" s="34"/>
      <c r="Q39" s="34"/>
    </row>
    <row r="40" spans="1:17" s="35" customFormat="1" x14ac:dyDescent="0.35">
      <c r="A40" s="34"/>
      <c r="B40" s="34"/>
      <c r="C40" s="52"/>
      <c r="D40" s="52"/>
      <c r="E40" s="34"/>
      <c r="F40" s="34"/>
      <c r="G40" s="34"/>
      <c r="H40" s="34"/>
      <c r="I40" s="37"/>
      <c r="J40" s="37"/>
      <c r="K40" s="34"/>
      <c r="L40" s="34"/>
      <c r="M40" s="34"/>
      <c r="N40" s="34"/>
      <c r="O40" s="34"/>
      <c r="P40" s="34"/>
      <c r="Q40" s="34"/>
    </row>
    <row r="41" spans="1:17" s="35" customFormat="1" x14ac:dyDescent="0.35">
      <c r="A41" s="34"/>
      <c r="B41" s="34"/>
      <c r="C41" s="52"/>
      <c r="D41" s="52"/>
      <c r="E41" s="34"/>
      <c r="F41" s="34"/>
      <c r="G41" s="34"/>
      <c r="H41" s="34"/>
      <c r="I41" s="37"/>
      <c r="J41" s="37"/>
      <c r="K41" s="34"/>
      <c r="L41" s="34"/>
      <c r="M41" s="34"/>
      <c r="N41" s="34"/>
      <c r="O41" s="34"/>
      <c r="P41" s="34"/>
      <c r="Q41" s="34"/>
    </row>
    <row r="42" spans="1:17" s="35" customFormat="1" x14ac:dyDescent="0.35">
      <c r="A42" s="34"/>
      <c r="B42" s="34"/>
      <c r="C42" s="52"/>
      <c r="D42" s="52"/>
      <c r="E42" s="34"/>
      <c r="F42" s="34"/>
      <c r="G42" s="34"/>
      <c r="H42" s="34"/>
      <c r="I42" s="37"/>
      <c r="J42" s="37"/>
      <c r="K42" s="34"/>
      <c r="L42" s="34"/>
      <c r="M42" s="34"/>
      <c r="N42" s="34"/>
      <c r="O42" s="34"/>
      <c r="P42" s="34"/>
      <c r="Q42" s="34"/>
    </row>
    <row r="43" spans="1:17" s="35" customFormat="1" x14ac:dyDescent="0.35">
      <c r="A43" s="34"/>
      <c r="B43" s="34"/>
      <c r="C43" s="52"/>
      <c r="D43" s="52"/>
      <c r="E43" s="34"/>
      <c r="F43" s="34"/>
      <c r="G43" s="34"/>
      <c r="H43" s="34"/>
      <c r="I43" s="37"/>
      <c r="J43" s="37"/>
      <c r="K43" s="34"/>
      <c r="L43" s="34"/>
      <c r="M43" s="34"/>
      <c r="N43" s="34"/>
      <c r="O43" s="34"/>
      <c r="P43" s="34"/>
      <c r="Q43" s="34"/>
    </row>
    <row r="44" spans="1:17" s="35" customFormat="1" x14ac:dyDescent="0.35">
      <c r="A44" s="34"/>
      <c r="B44" s="34"/>
      <c r="C44" s="52"/>
      <c r="D44" s="52"/>
      <c r="E44" s="34"/>
      <c r="F44" s="34"/>
      <c r="G44" s="34"/>
      <c r="H44" s="34"/>
      <c r="I44" s="37"/>
      <c r="J44" s="37"/>
      <c r="K44" s="34"/>
      <c r="L44" s="34"/>
      <c r="M44" s="34"/>
      <c r="N44" s="34"/>
      <c r="O44" s="34"/>
      <c r="P44" s="34"/>
      <c r="Q44" s="34"/>
    </row>
    <row r="45" spans="1:17" s="35" customFormat="1" x14ac:dyDescent="0.35">
      <c r="A45" s="34"/>
      <c r="B45" s="34"/>
      <c r="C45" s="52"/>
      <c r="D45" s="52"/>
      <c r="E45" s="34"/>
      <c r="F45" s="34"/>
      <c r="G45" s="34"/>
      <c r="H45" s="34"/>
      <c r="I45" s="37"/>
      <c r="J45" s="37"/>
      <c r="K45" s="34"/>
      <c r="L45" s="34"/>
      <c r="M45" s="34"/>
      <c r="N45" s="34"/>
      <c r="O45" s="34"/>
      <c r="P45" s="34"/>
      <c r="Q45" s="34"/>
    </row>
    <row r="46" spans="1:17" s="35" customFormat="1" x14ac:dyDescent="0.35">
      <c r="A46" s="34"/>
      <c r="B46" s="34"/>
      <c r="C46" s="52"/>
      <c r="D46" s="52"/>
      <c r="E46" s="34"/>
      <c r="F46" s="34"/>
      <c r="G46" s="34"/>
      <c r="H46" s="34"/>
      <c r="I46" s="37"/>
      <c r="J46" s="37"/>
      <c r="K46" s="34"/>
      <c r="L46" s="34"/>
      <c r="M46" s="34"/>
      <c r="N46" s="34"/>
      <c r="O46" s="34"/>
      <c r="P46" s="34"/>
      <c r="Q46" s="34"/>
    </row>
    <row r="47" spans="1:17" s="35" customFormat="1" x14ac:dyDescent="0.35">
      <c r="A47" s="34"/>
      <c r="B47" s="34"/>
      <c r="C47" s="52"/>
      <c r="D47" s="52"/>
      <c r="E47" s="34"/>
      <c r="F47" s="34"/>
      <c r="G47" s="34"/>
      <c r="H47" s="34"/>
      <c r="I47" s="37"/>
      <c r="J47" s="37"/>
      <c r="K47" s="34"/>
      <c r="L47" s="34"/>
      <c r="M47" s="34"/>
      <c r="N47" s="34"/>
      <c r="O47" s="34"/>
      <c r="P47" s="34"/>
      <c r="Q47" s="34"/>
    </row>
    <row r="48" spans="1:17" s="35" customFormat="1" x14ac:dyDescent="0.35">
      <c r="A48" s="34"/>
      <c r="B48" s="34"/>
      <c r="C48" s="52"/>
      <c r="D48" s="52"/>
      <c r="E48" s="34"/>
      <c r="F48" s="34"/>
      <c r="G48" s="34"/>
      <c r="H48" s="34"/>
      <c r="I48" s="37"/>
      <c r="J48" s="37"/>
      <c r="K48" s="34"/>
      <c r="L48" s="34"/>
      <c r="M48" s="34"/>
      <c r="N48" s="34"/>
      <c r="O48" s="34"/>
      <c r="P48" s="34"/>
      <c r="Q48" s="34"/>
    </row>
    <row r="49" spans="1:17" s="35" customFormat="1" x14ac:dyDescent="0.35">
      <c r="A49" s="34"/>
      <c r="B49" s="34"/>
      <c r="C49" s="52"/>
      <c r="D49" s="52"/>
      <c r="E49" s="34"/>
      <c r="F49" s="34"/>
      <c r="G49" s="34"/>
      <c r="H49" s="34"/>
      <c r="I49" s="37"/>
      <c r="J49" s="37"/>
      <c r="K49" s="34"/>
      <c r="L49" s="34"/>
      <c r="M49" s="34"/>
      <c r="N49" s="34"/>
      <c r="O49" s="34"/>
      <c r="P49" s="34"/>
      <c r="Q49" s="34"/>
    </row>
    <row r="50" spans="1:17" s="35" customFormat="1" x14ac:dyDescent="0.35">
      <c r="A50" s="34"/>
      <c r="B50" s="34"/>
      <c r="C50" s="52"/>
      <c r="D50" s="52"/>
      <c r="E50" s="34"/>
      <c r="F50" s="34"/>
      <c r="G50" s="34"/>
      <c r="H50" s="34"/>
      <c r="I50" s="37"/>
      <c r="J50" s="37"/>
      <c r="K50" s="34"/>
      <c r="L50" s="34"/>
      <c r="M50" s="34"/>
      <c r="N50" s="34"/>
      <c r="O50" s="34"/>
      <c r="P50" s="34"/>
      <c r="Q50" s="34"/>
    </row>
    <row r="51" spans="1:17" s="35" customFormat="1" x14ac:dyDescent="0.35">
      <c r="A51" s="34"/>
      <c r="B51" s="34"/>
      <c r="C51" s="52"/>
      <c r="D51" s="52"/>
      <c r="E51" s="34"/>
      <c r="F51" s="34"/>
      <c r="G51" s="34"/>
      <c r="H51" s="34"/>
      <c r="I51" s="37"/>
      <c r="J51" s="37"/>
      <c r="K51" s="34"/>
      <c r="L51" s="34"/>
      <c r="M51" s="34"/>
      <c r="N51" s="34"/>
      <c r="O51" s="34"/>
      <c r="P51" s="34"/>
      <c r="Q51" s="34"/>
    </row>
    <row r="52" spans="1:17" s="35" customFormat="1" x14ac:dyDescent="0.35">
      <c r="A52" s="34"/>
      <c r="B52" s="34"/>
      <c r="C52" s="52"/>
      <c r="D52" s="52"/>
      <c r="E52" s="34"/>
      <c r="F52" s="34"/>
      <c r="G52" s="34"/>
      <c r="H52" s="34"/>
      <c r="I52" s="37"/>
      <c r="J52" s="37"/>
      <c r="K52" s="34"/>
      <c r="L52" s="34"/>
      <c r="M52" s="34"/>
      <c r="N52" s="34"/>
      <c r="O52" s="34"/>
      <c r="P52" s="34"/>
      <c r="Q52" s="34"/>
    </row>
    <row r="53" spans="1:17" s="35" customFormat="1" x14ac:dyDescent="0.35">
      <c r="A53" s="34"/>
      <c r="B53" s="34"/>
      <c r="C53" s="52"/>
      <c r="D53" s="52"/>
      <c r="E53" s="34"/>
      <c r="F53" s="34"/>
      <c r="G53" s="34"/>
      <c r="H53" s="34"/>
      <c r="I53" s="37"/>
      <c r="J53" s="37"/>
      <c r="K53" s="34"/>
      <c r="L53" s="34"/>
      <c r="M53" s="34"/>
      <c r="N53" s="34"/>
      <c r="O53" s="34"/>
      <c r="P53" s="34"/>
      <c r="Q53" s="34"/>
    </row>
    <row r="54" spans="1:17" s="35" customFormat="1" x14ac:dyDescent="0.35">
      <c r="A54" s="34"/>
      <c r="B54" s="34"/>
      <c r="C54" s="52"/>
      <c r="D54" s="52"/>
      <c r="E54" s="34"/>
      <c r="F54" s="34"/>
      <c r="G54" s="34"/>
      <c r="H54" s="34"/>
      <c r="I54" s="37"/>
      <c r="J54" s="37"/>
      <c r="K54" s="34"/>
      <c r="L54" s="34"/>
      <c r="M54" s="34"/>
      <c r="N54" s="34"/>
      <c r="O54" s="34"/>
      <c r="P54" s="34"/>
      <c r="Q54" s="34"/>
    </row>
    <row r="55" spans="1:17" s="35" customFormat="1" x14ac:dyDescent="0.35">
      <c r="A55" s="34"/>
      <c r="B55" s="34"/>
      <c r="C55" s="52"/>
      <c r="D55" s="52"/>
      <c r="E55" s="34"/>
      <c r="F55" s="34"/>
      <c r="G55" s="34"/>
      <c r="H55" s="34"/>
      <c r="I55" s="37"/>
      <c r="J55" s="37"/>
      <c r="K55" s="34"/>
      <c r="L55" s="34"/>
      <c r="M55" s="34"/>
      <c r="N55" s="34"/>
      <c r="O55" s="34"/>
      <c r="P55" s="34"/>
      <c r="Q55" s="34"/>
    </row>
    <row r="56" spans="1:17" s="35" customFormat="1" x14ac:dyDescent="0.35">
      <c r="A56" s="34"/>
      <c r="B56" s="34"/>
      <c r="C56" s="52"/>
      <c r="D56" s="52"/>
      <c r="E56" s="34"/>
      <c r="F56" s="34"/>
      <c r="G56" s="34"/>
      <c r="H56" s="34"/>
      <c r="I56" s="37"/>
      <c r="J56" s="37"/>
      <c r="K56" s="34"/>
      <c r="L56" s="34"/>
      <c r="M56" s="34"/>
      <c r="N56" s="34"/>
      <c r="O56" s="34"/>
      <c r="P56" s="34"/>
      <c r="Q56" s="34"/>
    </row>
    <row r="57" spans="1:17" s="35" customFormat="1" x14ac:dyDescent="0.35">
      <c r="A57" s="34"/>
      <c r="B57" s="34"/>
      <c r="C57" s="52"/>
      <c r="D57" s="52"/>
      <c r="E57" s="34"/>
      <c r="F57" s="34"/>
      <c r="G57" s="34"/>
      <c r="H57" s="34"/>
      <c r="I57" s="37"/>
      <c r="J57" s="37"/>
      <c r="K57" s="34"/>
      <c r="L57" s="34"/>
      <c r="M57" s="34"/>
      <c r="N57" s="34"/>
      <c r="O57" s="34"/>
      <c r="P57" s="34"/>
      <c r="Q57" s="34"/>
    </row>
    <row r="58" spans="1:17" s="35" customFormat="1" x14ac:dyDescent="0.35">
      <c r="A58" s="34"/>
      <c r="B58" s="34"/>
      <c r="C58" s="52"/>
      <c r="D58" s="52"/>
      <c r="E58" s="34"/>
      <c r="F58" s="34"/>
      <c r="G58" s="34"/>
      <c r="H58" s="34"/>
      <c r="I58" s="37"/>
      <c r="J58" s="37"/>
      <c r="K58" s="34"/>
      <c r="L58" s="34"/>
      <c r="M58" s="34"/>
      <c r="N58" s="34"/>
      <c r="O58" s="34"/>
      <c r="P58" s="34"/>
      <c r="Q58" s="34"/>
    </row>
    <row r="59" spans="1:17" s="35" customFormat="1" x14ac:dyDescent="0.35">
      <c r="A59" s="34"/>
      <c r="B59" s="34"/>
      <c r="C59" s="52"/>
      <c r="D59" s="52"/>
      <c r="E59" s="34"/>
      <c r="F59" s="34"/>
      <c r="G59" s="34"/>
      <c r="H59" s="34"/>
      <c r="I59" s="37"/>
      <c r="J59" s="37"/>
      <c r="K59" s="34"/>
      <c r="L59" s="34"/>
      <c r="M59" s="34"/>
      <c r="N59" s="34"/>
      <c r="O59" s="34"/>
      <c r="P59" s="34"/>
      <c r="Q59" s="34"/>
    </row>
    <row r="60" spans="1:17" s="35" customFormat="1" x14ac:dyDescent="0.35">
      <c r="A60" s="34"/>
      <c r="B60" s="34"/>
      <c r="C60" s="52"/>
      <c r="D60" s="52"/>
      <c r="E60" s="34"/>
      <c r="F60" s="34"/>
      <c r="G60" s="34"/>
      <c r="H60" s="34"/>
      <c r="I60" s="37"/>
      <c r="J60" s="37"/>
      <c r="K60" s="34"/>
      <c r="L60" s="34"/>
      <c r="M60" s="34"/>
      <c r="N60" s="34"/>
      <c r="O60" s="34"/>
      <c r="P60" s="34"/>
      <c r="Q60" s="34"/>
    </row>
    <row r="61" spans="1:17" s="35" customFormat="1" x14ac:dyDescent="0.35">
      <c r="A61" s="34"/>
      <c r="B61" s="34"/>
      <c r="C61" s="52"/>
      <c r="D61" s="52"/>
      <c r="E61" s="34"/>
      <c r="F61" s="34"/>
      <c r="G61" s="34"/>
      <c r="H61" s="34"/>
      <c r="I61" s="37"/>
      <c r="J61" s="37"/>
      <c r="K61" s="34"/>
      <c r="L61" s="34"/>
      <c r="M61" s="34"/>
      <c r="N61" s="34"/>
      <c r="O61" s="34"/>
      <c r="P61" s="34"/>
      <c r="Q61" s="34"/>
    </row>
    <row r="62" spans="1:17" s="35" customFormat="1" x14ac:dyDescent="0.35">
      <c r="A62" s="34"/>
      <c r="B62" s="34"/>
      <c r="C62" s="52"/>
      <c r="D62" s="52"/>
      <c r="E62" s="34"/>
      <c r="F62" s="34"/>
      <c r="G62" s="34"/>
      <c r="H62" s="34"/>
      <c r="I62" s="37"/>
      <c r="J62" s="37"/>
      <c r="K62" s="34"/>
      <c r="L62" s="34"/>
      <c r="M62" s="34"/>
      <c r="N62" s="34"/>
      <c r="O62" s="34"/>
      <c r="P62" s="34"/>
      <c r="Q62" s="34"/>
    </row>
    <row r="63" spans="1:17" s="35" customFormat="1" x14ac:dyDescent="0.35">
      <c r="A63" s="34"/>
      <c r="B63" s="34"/>
      <c r="C63" s="52"/>
      <c r="D63" s="52"/>
      <c r="E63" s="34"/>
      <c r="F63" s="34"/>
      <c r="G63" s="34"/>
      <c r="H63" s="34"/>
      <c r="I63" s="37"/>
      <c r="J63" s="37"/>
      <c r="K63" s="34"/>
      <c r="L63" s="34"/>
      <c r="M63" s="34"/>
      <c r="N63" s="34"/>
      <c r="O63" s="34"/>
      <c r="P63" s="34"/>
      <c r="Q63" s="34"/>
    </row>
    <row r="64" spans="1:17" s="35" customFormat="1" x14ac:dyDescent="0.35">
      <c r="A64" s="34"/>
      <c r="B64" s="34"/>
      <c r="C64" s="52"/>
      <c r="D64" s="52"/>
      <c r="E64" s="34"/>
      <c r="F64" s="34"/>
      <c r="G64" s="34"/>
      <c r="H64" s="34"/>
      <c r="I64" s="37"/>
      <c r="J64" s="37"/>
      <c r="K64" s="34"/>
      <c r="L64" s="34"/>
      <c r="M64" s="34"/>
      <c r="N64" s="34"/>
      <c r="O64" s="34"/>
      <c r="P64" s="34"/>
      <c r="Q64" s="34"/>
    </row>
    <row r="65" spans="1:17" s="35" customFormat="1" x14ac:dyDescent="0.35">
      <c r="A65" s="34"/>
      <c r="B65" s="34"/>
      <c r="C65" s="52"/>
      <c r="D65" s="52"/>
      <c r="E65" s="34"/>
      <c r="F65" s="34"/>
      <c r="G65" s="34"/>
      <c r="H65" s="34"/>
      <c r="I65" s="37"/>
      <c r="J65" s="37"/>
      <c r="K65" s="34"/>
      <c r="L65" s="34"/>
      <c r="M65" s="34"/>
      <c r="N65" s="34"/>
      <c r="O65" s="34"/>
      <c r="P65" s="34"/>
      <c r="Q65" s="34"/>
    </row>
    <row r="66" spans="1:17" s="35" customFormat="1" x14ac:dyDescent="0.35">
      <c r="A66" s="34"/>
      <c r="B66" s="34"/>
      <c r="C66" s="52"/>
      <c r="D66" s="52"/>
      <c r="E66" s="34"/>
      <c r="F66" s="34"/>
      <c r="G66" s="34"/>
      <c r="H66" s="34"/>
      <c r="I66" s="37"/>
      <c r="J66" s="37"/>
      <c r="K66" s="34"/>
      <c r="L66" s="34"/>
      <c r="M66" s="34"/>
      <c r="N66" s="34"/>
      <c r="O66" s="34"/>
      <c r="P66" s="34"/>
      <c r="Q66" s="34"/>
    </row>
    <row r="67" spans="1:17" s="35" customFormat="1" x14ac:dyDescent="0.35">
      <c r="A67" s="34"/>
      <c r="B67" s="34"/>
      <c r="C67" s="52"/>
      <c r="D67" s="52"/>
      <c r="E67" s="34"/>
      <c r="F67" s="34"/>
      <c r="G67" s="34"/>
      <c r="H67" s="34"/>
      <c r="I67" s="37"/>
      <c r="J67" s="37"/>
      <c r="K67" s="34"/>
      <c r="L67" s="34"/>
      <c r="M67" s="34"/>
      <c r="N67" s="34"/>
      <c r="O67" s="34"/>
      <c r="P67" s="34"/>
      <c r="Q67" s="34"/>
    </row>
    <row r="68" spans="1:17" s="35" customFormat="1" x14ac:dyDescent="0.35">
      <c r="A68" s="34"/>
      <c r="B68" s="34"/>
      <c r="C68" s="52"/>
      <c r="D68" s="52"/>
      <c r="E68" s="34"/>
      <c r="F68" s="34"/>
      <c r="G68" s="34"/>
      <c r="H68" s="34"/>
      <c r="I68" s="37"/>
      <c r="J68" s="37"/>
      <c r="K68" s="34"/>
      <c r="L68" s="34"/>
      <c r="M68" s="34"/>
      <c r="N68" s="34"/>
      <c r="O68" s="34"/>
      <c r="P68" s="34"/>
      <c r="Q68" s="34"/>
    </row>
    <row r="69" spans="1:17" s="35" customFormat="1" x14ac:dyDescent="0.35">
      <c r="A69" s="34"/>
      <c r="B69" s="34"/>
      <c r="C69" s="52"/>
      <c r="D69" s="52"/>
      <c r="E69" s="34"/>
      <c r="F69" s="34"/>
      <c r="G69" s="34"/>
      <c r="H69" s="34"/>
      <c r="I69" s="37"/>
      <c r="J69" s="37"/>
      <c r="K69" s="34"/>
      <c r="L69" s="34"/>
      <c r="M69" s="34"/>
      <c r="N69" s="34"/>
      <c r="O69" s="34"/>
      <c r="P69" s="34"/>
      <c r="Q69" s="34"/>
    </row>
    <row r="70" spans="1:17" s="35" customFormat="1" x14ac:dyDescent="0.35">
      <c r="A70" s="34"/>
      <c r="B70" s="34"/>
      <c r="C70" s="52"/>
      <c r="D70" s="52"/>
      <c r="E70" s="34"/>
      <c r="F70" s="34"/>
      <c r="G70" s="34"/>
      <c r="H70" s="34"/>
      <c r="I70" s="37"/>
      <c r="J70" s="37"/>
      <c r="K70" s="34"/>
      <c r="L70" s="34"/>
      <c r="M70" s="34"/>
      <c r="N70" s="34"/>
      <c r="O70" s="34"/>
      <c r="P70" s="34"/>
      <c r="Q70" s="34"/>
    </row>
    <row r="71" spans="1:17" s="35" customFormat="1" x14ac:dyDescent="0.35">
      <c r="A71" s="34"/>
      <c r="B71" s="34"/>
      <c r="C71" s="52"/>
      <c r="D71" s="52"/>
      <c r="E71" s="34"/>
      <c r="F71" s="34"/>
      <c r="G71" s="34"/>
      <c r="H71" s="34"/>
      <c r="I71" s="37"/>
      <c r="J71" s="37"/>
      <c r="K71" s="34"/>
      <c r="L71" s="34"/>
      <c r="M71" s="34"/>
      <c r="N71" s="34"/>
      <c r="O71" s="34"/>
      <c r="P71" s="34"/>
      <c r="Q71" s="34"/>
    </row>
    <row r="72" spans="1:17" s="35" customFormat="1" x14ac:dyDescent="0.35">
      <c r="A72" s="34"/>
      <c r="B72" s="34"/>
      <c r="C72" s="52"/>
      <c r="D72" s="52"/>
      <c r="E72" s="34"/>
      <c r="F72" s="34"/>
      <c r="G72" s="34"/>
      <c r="H72" s="34"/>
      <c r="I72" s="37"/>
      <c r="J72" s="37"/>
      <c r="K72" s="34"/>
      <c r="L72" s="34"/>
      <c r="M72" s="34"/>
      <c r="N72" s="34"/>
      <c r="O72" s="34"/>
      <c r="P72" s="34"/>
      <c r="Q72" s="34"/>
    </row>
    <row r="73" spans="1:17" s="35" customFormat="1" x14ac:dyDescent="0.35">
      <c r="A73" s="34"/>
      <c r="B73" s="34"/>
      <c r="C73" s="52"/>
      <c r="D73" s="52"/>
      <c r="E73" s="34"/>
      <c r="F73" s="34"/>
      <c r="G73" s="34"/>
      <c r="H73" s="34"/>
      <c r="I73" s="37"/>
      <c r="J73" s="37"/>
      <c r="K73" s="34"/>
      <c r="L73" s="34"/>
      <c r="M73" s="34"/>
      <c r="N73" s="34"/>
      <c r="O73" s="34"/>
      <c r="P73" s="34"/>
      <c r="Q73" s="34"/>
    </row>
    <row r="74" spans="1:17" s="35" customFormat="1" x14ac:dyDescent="0.35">
      <c r="A74" s="34"/>
      <c r="B74" s="34"/>
      <c r="C74" s="52"/>
      <c r="D74" s="52"/>
      <c r="E74" s="34"/>
      <c r="F74" s="34"/>
      <c r="G74" s="34"/>
      <c r="H74" s="34"/>
      <c r="I74" s="37"/>
      <c r="J74" s="37"/>
      <c r="K74" s="34"/>
      <c r="L74" s="34"/>
      <c r="M74" s="34"/>
      <c r="N74" s="34"/>
      <c r="O74" s="34"/>
      <c r="P74" s="34"/>
      <c r="Q74" s="34"/>
    </row>
    <row r="75" spans="1:17" s="35" customFormat="1" x14ac:dyDescent="0.35">
      <c r="A75" s="34"/>
      <c r="B75" s="34"/>
      <c r="C75" s="52"/>
      <c r="D75" s="52"/>
      <c r="E75" s="34"/>
      <c r="F75" s="34"/>
      <c r="G75" s="34"/>
      <c r="H75" s="34"/>
      <c r="I75" s="37"/>
      <c r="J75" s="37"/>
      <c r="K75" s="34"/>
      <c r="L75" s="34"/>
      <c r="M75" s="34"/>
      <c r="N75" s="34"/>
      <c r="O75" s="34"/>
      <c r="P75" s="34"/>
      <c r="Q75" s="34"/>
    </row>
    <row r="76" spans="1:17" s="35" customFormat="1" x14ac:dyDescent="0.35">
      <c r="A76" s="34"/>
      <c r="B76" s="34"/>
      <c r="C76" s="52"/>
      <c r="D76" s="52"/>
      <c r="E76" s="34"/>
      <c r="F76" s="34"/>
      <c r="G76" s="34"/>
      <c r="H76" s="34"/>
      <c r="I76" s="37"/>
      <c r="J76" s="37"/>
      <c r="K76" s="34"/>
      <c r="L76" s="34"/>
      <c r="M76" s="34"/>
      <c r="N76" s="34"/>
      <c r="O76" s="34"/>
      <c r="P76" s="34"/>
      <c r="Q76" s="34"/>
    </row>
    <row r="77" spans="1:17" s="35" customFormat="1" x14ac:dyDescent="0.35">
      <c r="A77" s="34"/>
      <c r="B77" s="34"/>
      <c r="C77" s="52"/>
      <c r="D77" s="52"/>
      <c r="E77" s="34"/>
      <c r="F77" s="34"/>
      <c r="G77" s="34"/>
      <c r="H77" s="34"/>
      <c r="I77" s="37"/>
      <c r="J77" s="37"/>
      <c r="K77" s="34"/>
      <c r="L77" s="34"/>
      <c r="M77" s="34"/>
      <c r="N77" s="34"/>
      <c r="O77" s="34"/>
      <c r="P77" s="34"/>
      <c r="Q77" s="34"/>
    </row>
    <row r="78" spans="1:17" s="35" customFormat="1" x14ac:dyDescent="0.35">
      <c r="A78" s="34"/>
      <c r="B78" s="34"/>
      <c r="C78" s="52"/>
      <c r="D78" s="52"/>
      <c r="E78" s="34"/>
      <c r="F78" s="34"/>
      <c r="G78" s="34"/>
      <c r="H78" s="34"/>
      <c r="I78" s="37"/>
      <c r="J78" s="37"/>
      <c r="K78" s="34"/>
      <c r="L78" s="34"/>
      <c r="M78" s="34"/>
      <c r="N78" s="34"/>
      <c r="O78" s="34"/>
      <c r="P78" s="34"/>
      <c r="Q78" s="34"/>
    </row>
    <row r="79" spans="1:17" s="35" customFormat="1" x14ac:dyDescent="0.35">
      <c r="A79" s="34"/>
      <c r="B79" s="34"/>
      <c r="C79" s="52"/>
      <c r="D79" s="52"/>
      <c r="E79" s="34"/>
      <c r="F79" s="34"/>
      <c r="G79" s="34"/>
      <c r="H79" s="34"/>
      <c r="I79" s="37"/>
      <c r="J79" s="37"/>
      <c r="K79" s="34"/>
      <c r="L79" s="34"/>
      <c r="M79" s="34"/>
      <c r="N79" s="34"/>
      <c r="O79" s="34"/>
      <c r="P79" s="34"/>
      <c r="Q79" s="34"/>
    </row>
    <row r="80" spans="1:17" s="35" customFormat="1" x14ac:dyDescent="0.35">
      <c r="A80" s="34"/>
      <c r="B80" s="34"/>
      <c r="C80" s="52"/>
      <c r="D80" s="52"/>
      <c r="E80" s="34"/>
      <c r="F80" s="34"/>
      <c r="G80" s="34"/>
      <c r="H80" s="34"/>
      <c r="I80" s="37"/>
      <c r="J80" s="37"/>
      <c r="K80" s="34"/>
      <c r="L80" s="34"/>
      <c r="M80" s="34"/>
      <c r="N80" s="34"/>
      <c r="O80" s="34"/>
      <c r="P80" s="34"/>
      <c r="Q80" s="34"/>
    </row>
    <row r="81" spans="1:17" s="35" customFormat="1" x14ac:dyDescent="0.35">
      <c r="A81" s="34"/>
      <c r="B81" s="34"/>
      <c r="C81" s="52"/>
      <c r="D81" s="52"/>
      <c r="E81" s="34"/>
      <c r="F81" s="34"/>
      <c r="G81" s="34"/>
      <c r="H81" s="34"/>
      <c r="I81" s="37"/>
      <c r="J81" s="37"/>
      <c r="K81" s="34"/>
      <c r="L81" s="34"/>
      <c r="M81" s="34"/>
      <c r="N81" s="34"/>
      <c r="O81" s="34"/>
      <c r="P81" s="34"/>
      <c r="Q81" s="34"/>
    </row>
    <row r="82" spans="1:17" s="35" customFormat="1" x14ac:dyDescent="0.35">
      <c r="A82" s="34"/>
      <c r="B82" s="34"/>
      <c r="C82" s="52"/>
      <c r="D82" s="52"/>
      <c r="E82" s="34"/>
      <c r="F82" s="34"/>
      <c r="G82" s="34"/>
      <c r="H82" s="34"/>
      <c r="I82" s="37"/>
      <c r="J82" s="37"/>
      <c r="K82" s="34"/>
      <c r="L82" s="34"/>
      <c r="M82" s="34"/>
      <c r="N82" s="34"/>
      <c r="O82" s="34"/>
      <c r="P82" s="34"/>
      <c r="Q82" s="34"/>
    </row>
    <row r="83" spans="1:17" s="35" customFormat="1" x14ac:dyDescent="0.35">
      <c r="A83" s="34"/>
      <c r="B83" s="34"/>
      <c r="C83" s="52"/>
      <c r="D83" s="52"/>
      <c r="E83" s="34"/>
      <c r="F83" s="34"/>
      <c r="G83" s="34"/>
      <c r="H83" s="34"/>
      <c r="I83" s="37"/>
      <c r="J83" s="37"/>
      <c r="K83" s="34"/>
      <c r="L83" s="34"/>
      <c r="M83" s="34"/>
      <c r="N83" s="34"/>
      <c r="O83" s="34"/>
      <c r="P83" s="34"/>
      <c r="Q83" s="34"/>
    </row>
    <row r="84" spans="1:17" s="35" customFormat="1" x14ac:dyDescent="0.35">
      <c r="A84" s="34"/>
      <c r="B84" s="34"/>
      <c r="C84" s="52"/>
      <c r="D84" s="52"/>
      <c r="E84" s="34"/>
      <c r="F84" s="34"/>
      <c r="G84" s="34"/>
      <c r="H84" s="34"/>
      <c r="I84" s="37"/>
      <c r="J84" s="37"/>
      <c r="K84" s="34"/>
      <c r="L84" s="34"/>
      <c r="M84" s="34"/>
      <c r="N84" s="34"/>
      <c r="O84" s="34"/>
      <c r="P84" s="34"/>
      <c r="Q84" s="34"/>
    </row>
    <row r="85" spans="1:17" s="35" customFormat="1" x14ac:dyDescent="0.35">
      <c r="A85" s="34"/>
      <c r="B85" s="34"/>
      <c r="C85" s="52"/>
      <c r="D85" s="52"/>
      <c r="E85" s="34"/>
      <c r="F85" s="34"/>
      <c r="G85" s="34"/>
      <c r="H85" s="34"/>
      <c r="I85" s="37"/>
      <c r="J85" s="37"/>
      <c r="K85" s="34"/>
      <c r="L85" s="34"/>
      <c r="M85" s="34"/>
      <c r="N85" s="34"/>
      <c r="O85" s="34"/>
      <c r="P85" s="34"/>
      <c r="Q85" s="34"/>
    </row>
    <row r="86" spans="1:17" s="35" customFormat="1" x14ac:dyDescent="0.35">
      <c r="A86" s="34"/>
      <c r="B86" s="34"/>
      <c r="C86" s="52"/>
      <c r="D86" s="52"/>
      <c r="E86" s="34"/>
      <c r="F86" s="34"/>
      <c r="G86" s="34"/>
      <c r="H86" s="34"/>
      <c r="I86" s="37"/>
      <c r="J86" s="37"/>
      <c r="K86" s="34"/>
      <c r="L86" s="34"/>
      <c r="M86" s="34"/>
      <c r="N86" s="34"/>
      <c r="O86" s="34"/>
      <c r="P86" s="34"/>
      <c r="Q86" s="34"/>
    </row>
    <row r="87" spans="1:17" s="35" customFormat="1" x14ac:dyDescent="0.35">
      <c r="A87" s="34"/>
      <c r="B87" s="34"/>
      <c r="C87" s="52"/>
      <c r="D87" s="52"/>
      <c r="E87" s="34"/>
      <c r="F87" s="34"/>
      <c r="G87" s="34"/>
      <c r="H87" s="34"/>
      <c r="I87" s="37"/>
      <c r="J87" s="37"/>
      <c r="K87" s="34"/>
      <c r="L87" s="34"/>
      <c r="M87" s="34"/>
      <c r="N87" s="34"/>
      <c r="O87" s="34"/>
      <c r="P87" s="34"/>
      <c r="Q87" s="34"/>
    </row>
    <row r="88" spans="1:17" s="35" customFormat="1" x14ac:dyDescent="0.35">
      <c r="A88" s="34"/>
      <c r="B88" s="34"/>
      <c r="C88" s="52"/>
      <c r="D88" s="52"/>
      <c r="E88" s="34"/>
      <c r="F88" s="34"/>
      <c r="G88" s="34"/>
      <c r="H88" s="34"/>
      <c r="I88" s="37"/>
      <c r="J88" s="37"/>
      <c r="K88" s="34"/>
      <c r="L88" s="34"/>
      <c r="M88" s="34"/>
      <c r="N88" s="34"/>
      <c r="O88" s="34"/>
      <c r="P88" s="34"/>
      <c r="Q88" s="34"/>
    </row>
    <row r="89" spans="1:17" s="35" customFormat="1" x14ac:dyDescent="0.35">
      <c r="A89" s="34"/>
      <c r="B89" s="34"/>
      <c r="C89" s="52"/>
      <c r="D89" s="52"/>
      <c r="E89" s="34"/>
      <c r="F89" s="34"/>
      <c r="G89" s="34"/>
      <c r="H89" s="34"/>
      <c r="I89" s="37"/>
      <c r="J89" s="37"/>
      <c r="K89" s="34"/>
      <c r="L89" s="34"/>
      <c r="M89" s="34"/>
      <c r="N89" s="34"/>
      <c r="O89" s="34"/>
      <c r="P89" s="34"/>
      <c r="Q89" s="34"/>
    </row>
    <row r="90" spans="1:17" s="35" customFormat="1" x14ac:dyDescent="0.35">
      <c r="A90" s="34"/>
      <c r="B90" s="34"/>
      <c r="C90" s="52"/>
      <c r="D90" s="52"/>
      <c r="E90" s="34"/>
      <c r="F90" s="34"/>
      <c r="G90" s="34"/>
      <c r="H90" s="34"/>
      <c r="I90" s="37"/>
      <c r="J90" s="37"/>
      <c r="K90" s="34"/>
      <c r="L90" s="34"/>
      <c r="M90" s="34"/>
      <c r="N90" s="34"/>
      <c r="O90" s="34"/>
      <c r="P90" s="34"/>
      <c r="Q90" s="34"/>
    </row>
    <row r="91" spans="1:17" s="35" customFormat="1" x14ac:dyDescent="0.35">
      <c r="A91" s="34"/>
      <c r="B91" s="34"/>
      <c r="C91" s="52"/>
      <c r="D91" s="52"/>
      <c r="E91" s="34"/>
      <c r="F91" s="34"/>
      <c r="G91" s="34"/>
      <c r="H91" s="34"/>
      <c r="I91" s="37"/>
      <c r="J91" s="37"/>
      <c r="K91" s="34"/>
      <c r="L91" s="34"/>
      <c r="M91" s="34"/>
      <c r="N91" s="34"/>
      <c r="O91" s="34"/>
      <c r="P91" s="34"/>
      <c r="Q91" s="34"/>
    </row>
    <row r="92" spans="1:17" s="35" customFormat="1" x14ac:dyDescent="0.35">
      <c r="A92" s="34"/>
      <c r="B92" s="34"/>
      <c r="C92" s="52"/>
      <c r="D92" s="52"/>
      <c r="E92" s="34"/>
      <c r="F92" s="34"/>
      <c r="G92" s="34"/>
      <c r="H92" s="34"/>
      <c r="I92" s="37"/>
      <c r="J92" s="37"/>
      <c r="K92" s="34"/>
      <c r="L92" s="34"/>
      <c r="M92" s="34"/>
      <c r="N92" s="34"/>
      <c r="O92" s="34"/>
      <c r="P92" s="34"/>
      <c r="Q92" s="34"/>
    </row>
    <row r="93" spans="1:17" s="35" customFormat="1" x14ac:dyDescent="0.35">
      <c r="A93" s="34"/>
      <c r="B93" s="34"/>
      <c r="C93" s="52"/>
      <c r="D93" s="52"/>
      <c r="E93" s="34"/>
      <c r="F93" s="34"/>
      <c r="G93" s="34"/>
      <c r="H93" s="34"/>
      <c r="I93" s="37"/>
      <c r="J93" s="37"/>
      <c r="K93" s="34"/>
      <c r="L93" s="34"/>
      <c r="M93" s="34"/>
      <c r="N93" s="34"/>
      <c r="O93" s="34"/>
      <c r="P93" s="34"/>
      <c r="Q93" s="34"/>
    </row>
    <row r="94" spans="1:17" s="35" customFormat="1" x14ac:dyDescent="0.35">
      <c r="A94" s="34"/>
      <c r="B94" s="34"/>
      <c r="C94" s="52"/>
      <c r="D94" s="52"/>
      <c r="E94" s="34"/>
      <c r="F94" s="34"/>
      <c r="G94" s="34"/>
      <c r="H94" s="34"/>
      <c r="I94" s="37"/>
      <c r="J94" s="37"/>
      <c r="K94" s="34"/>
      <c r="L94" s="34"/>
      <c r="M94" s="34"/>
      <c r="N94" s="34"/>
      <c r="O94" s="34"/>
      <c r="P94" s="34"/>
      <c r="Q94" s="34"/>
    </row>
    <row r="95" spans="1:17" s="35" customFormat="1" x14ac:dyDescent="0.35">
      <c r="A95" s="34"/>
      <c r="B95" s="34"/>
      <c r="C95" s="52"/>
      <c r="D95" s="52"/>
      <c r="E95" s="34"/>
      <c r="F95" s="34"/>
      <c r="G95" s="34"/>
      <c r="H95" s="34"/>
      <c r="I95" s="37"/>
      <c r="J95" s="37"/>
      <c r="K95" s="34"/>
      <c r="L95" s="34"/>
      <c r="M95" s="34"/>
      <c r="N95" s="34"/>
      <c r="O95" s="34"/>
      <c r="P95" s="34"/>
      <c r="Q95" s="34"/>
    </row>
    <row r="96" spans="1:17" s="35" customFormat="1" x14ac:dyDescent="0.35">
      <c r="A96" s="34"/>
      <c r="B96" s="34"/>
      <c r="C96" s="52"/>
      <c r="D96" s="52"/>
      <c r="E96" s="34"/>
      <c r="F96" s="34"/>
      <c r="G96" s="34"/>
      <c r="H96" s="34"/>
      <c r="I96" s="37"/>
      <c r="J96" s="37"/>
      <c r="K96" s="34"/>
      <c r="L96" s="34"/>
      <c r="M96" s="34"/>
      <c r="N96" s="34"/>
      <c r="O96" s="34"/>
      <c r="P96" s="34"/>
      <c r="Q96" s="34"/>
    </row>
    <row r="97" spans="1:17" s="35" customFormat="1" x14ac:dyDescent="0.35">
      <c r="A97" s="34"/>
      <c r="B97" s="34"/>
      <c r="C97" s="52"/>
      <c r="D97" s="52"/>
      <c r="E97" s="34"/>
      <c r="F97" s="34"/>
      <c r="G97" s="34"/>
      <c r="H97" s="34"/>
      <c r="I97" s="37"/>
      <c r="J97" s="37"/>
      <c r="K97" s="34"/>
      <c r="L97" s="34"/>
      <c r="M97" s="34"/>
      <c r="N97" s="34"/>
      <c r="O97" s="34"/>
      <c r="P97" s="34"/>
      <c r="Q97" s="34"/>
    </row>
    <row r="98" spans="1:17" s="35" customFormat="1" x14ac:dyDescent="0.35">
      <c r="A98" s="34"/>
      <c r="B98" s="34"/>
      <c r="C98" s="52"/>
      <c r="D98" s="52"/>
      <c r="E98" s="34"/>
      <c r="F98" s="34"/>
      <c r="G98" s="34"/>
      <c r="H98" s="34"/>
      <c r="I98" s="37"/>
      <c r="J98" s="37"/>
      <c r="K98" s="34"/>
      <c r="L98" s="34"/>
      <c r="M98" s="34"/>
      <c r="N98" s="34"/>
      <c r="O98" s="34"/>
      <c r="P98" s="34"/>
      <c r="Q98" s="34"/>
    </row>
    <row r="99" spans="1:17" s="35" customFormat="1" x14ac:dyDescent="0.35">
      <c r="A99" s="34"/>
      <c r="B99" s="34"/>
      <c r="C99" s="52"/>
      <c r="D99" s="52"/>
      <c r="E99" s="34"/>
      <c r="F99" s="34"/>
      <c r="G99" s="34"/>
      <c r="H99" s="34"/>
      <c r="I99" s="37"/>
      <c r="J99" s="37"/>
      <c r="K99" s="34"/>
      <c r="L99" s="34"/>
      <c r="M99" s="34"/>
      <c r="N99" s="34"/>
      <c r="O99" s="34"/>
      <c r="P99" s="34"/>
      <c r="Q99" s="34"/>
    </row>
    <row r="100" spans="1:17" s="35" customFormat="1" x14ac:dyDescent="0.35">
      <c r="A100" s="34"/>
      <c r="B100" s="34"/>
      <c r="C100" s="52"/>
      <c r="D100" s="52"/>
      <c r="E100" s="34"/>
      <c r="F100" s="34"/>
      <c r="G100" s="34"/>
      <c r="H100" s="34"/>
      <c r="I100" s="37"/>
      <c r="J100" s="37"/>
      <c r="K100" s="34"/>
      <c r="L100" s="34"/>
      <c r="M100" s="34"/>
      <c r="N100" s="34"/>
      <c r="O100" s="34"/>
      <c r="P100" s="34"/>
      <c r="Q100" s="34"/>
    </row>
    <row r="101" spans="1:17" s="35" customFormat="1" x14ac:dyDescent="0.35">
      <c r="A101" s="34"/>
      <c r="B101" s="34"/>
      <c r="C101" s="52"/>
      <c r="D101" s="52"/>
      <c r="E101" s="34"/>
      <c r="F101" s="34"/>
      <c r="G101" s="34"/>
      <c r="H101" s="34"/>
      <c r="I101" s="37"/>
      <c r="J101" s="37"/>
      <c r="K101" s="34"/>
      <c r="L101" s="34"/>
      <c r="M101" s="34"/>
      <c r="N101" s="34"/>
      <c r="O101" s="34"/>
      <c r="P101" s="34"/>
      <c r="Q101" s="34"/>
    </row>
    <row r="102" spans="1:17" s="35" customFormat="1" x14ac:dyDescent="0.35">
      <c r="A102" s="34"/>
      <c r="B102" s="34"/>
      <c r="C102" s="52"/>
      <c r="D102" s="52"/>
      <c r="E102" s="34"/>
      <c r="F102" s="34"/>
      <c r="G102" s="34"/>
      <c r="H102" s="34"/>
      <c r="I102" s="37"/>
      <c r="J102" s="37"/>
      <c r="K102" s="34"/>
      <c r="L102" s="34"/>
      <c r="M102" s="34"/>
      <c r="N102" s="34"/>
      <c r="O102" s="34"/>
      <c r="P102" s="34"/>
      <c r="Q102" s="34"/>
    </row>
    <row r="103" spans="1:17" s="35" customFormat="1" x14ac:dyDescent="0.35">
      <c r="A103" s="34"/>
      <c r="B103" s="34"/>
      <c r="C103" s="52"/>
      <c r="D103" s="52"/>
      <c r="E103" s="34"/>
      <c r="F103" s="34"/>
      <c r="G103" s="34"/>
      <c r="H103" s="34"/>
      <c r="I103" s="37"/>
      <c r="J103" s="37"/>
      <c r="K103" s="34"/>
      <c r="L103" s="34"/>
      <c r="M103" s="34"/>
      <c r="N103" s="34"/>
      <c r="O103" s="34"/>
      <c r="P103" s="34"/>
      <c r="Q103" s="34"/>
    </row>
    <row r="104" spans="1:17" s="35" customFormat="1" x14ac:dyDescent="0.35">
      <c r="A104" s="34"/>
      <c r="B104" s="34"/>
      <c r="C104" s="52"/>
      <c r="D104" s="52"/>
      <c r="E104" s="34"/>
      <c r="F104" s="34"/>
      <c r="G104" s="34"/>
      <c r="H104" s="34"/>
      <c r="I104" s="37"/>
      <c r="J104" s="37"/>
      <c r="K104" s="34"/>
      <c r="L104" s="34"/>
      <c r="M104" s="34"/>
      <c r="N104" s="34"/>
      <c r="O104" s="34"/>
      <c r="P104" s="34"/>
      <c r="Q104" s="34"/>
    </row>
    <row r="105" spans="1:17" s="35" customFormat="1" x14ac:dyDescent="0.35">
      <c r="A105" s="34"/>
      <c r="B105" s="34"/>
      <c r="C105" s="52"/>
      <c r="D105" s="52"/>
      <c r="E105" s="34"/>
      <c r="F105" s="34"/>
      <c r="G105" s="34"/>
      <c r="H105" s="34"/>
      <c r="I105" s="37"/>
      <c r="J105" s="37"/>
      <c r="K105" s="34"/>
      <c r="L105" s="34"/>
      <c r="M105" s="34"/>
      <c r="N105" s="34"/>
      <c r="O105" s="34"/>
      <c r="P105" s="34"/>
      <c r="Q105" s="34"/>
    </row>
    <row r="106" spans="1:17" s="35" customFormat="1" x14ac:dyDescent="0.35">
      <c r="A106" s="34"/>
      <c r="B106" s="34"/>
      <c r="C106" s="52"/>
      <c r="D106" s="52"/>
      <c r="E106" s="34"/>
      <c r="F106" s="34"/>
      <c r="G106" s="34"/>
      <c r="H106" s="34"/>
      <c r="I106" s="37"/>
      <c r="J106" s="37"/>
      <c r="K106" s="34"/>
      <c r="L106" s="34"/>
      <c r="M106" s="34"/>
      <c r="N106" s="34"/>
      <c r="O106" s="34"/>
      <c r="P106" s="34"/>
      <c r="Q106" s="34"/>
    </row>
    <row r="107" spans="1:17" s="35" customFormat="1" x14ac:dyDescent="0.35">
      <c r="A107" s="34"/>
      <c r="B107" s="34"/>
      <c r="C107" s="52"/>
      <c r="D107" s="52"/>
      <c r="E107" s="34"/>
      <c r="F107" s="34"/>
      <c r="G107" s="34"/>
      <c r="H107" s="34"/>
      <c r="I107" s="37"/>
      <c r="J107" s="37"/>
      <c r="K107" s="34"/>
      <c r="L107" s="34"/>
      <c r="M107" s="34"/>
      <c r="N107" s="34"/>
      <c r="O107" s="34"/>
      <c r="P107" s="34"/>
      <c r="Q107" s="34"/>
    </row>
    <row r="108" spans="1:17" s="35" customFormat="1" x14ac:dyDescent="0.35">
      <c r="A108" s="34"/>
      <c r="B108" s="34"/>
      <c r="C108" s="52"/>
      <c r="D108" s="52"/>
      <c r="E108" s="34"/>
      <c r="F108" s="34"/>
      <c r="G108" s="34"/>
      <c r="H108" s="34"/>
      <c r="I108" s="37"/>
      <c r="J108" s="37"/>
      <c r="K108" s="34"/>
      <c r="L108" s="34"/>
      <c r="M108" s="34"/>
      <c r="N108" s="34"/>
      <c r="O108" s="34"/>
      <c r="P108" s="34"/>
      <c r="Q108" s="34"/>
    </row>
    <row r="109" spans="1:17" s="35" customFormat="1" x14ac:dyDescent="0.35">
      <c r="A109" s="34"/>
      <c r="B109" s="34"/>
      <c r="C109" s="52"/>
      <c r="D109" s="52"/>
      <c r="E109" s="34"/>
      <c r="F109" s="34"/>
      <c r="G109" s="34"/>
      <c r="H109" s="34"/>
      <c r="I109" s="37"/>
      <c r="J109" s="37"/>
      <c r="K109" s="34"/>
      <c r="L109" s="34"/>
      <c r="M109" s="34"/>
      <c r="N109" s="34"/>
      <c r="O109" s="34"/>
      <c r="P109" s="34"/>
      <c r="Q109" s="34"/>
    </row>
  </sheetData>
  <mergeCells count="30">
    <mergeCell ref="K6:K7"/>
    <mergeCell ref="L6:L7"/>
    <mergeCell ref="C11:C13"/>
    <mergeCell ref="D11:D12"/>
    <mergeCell ref="A2:L2"/>
    <mergeCell ref="A3:L3"/>
    <mergeCell ref="K4:L4"/>
    <mergeCell ref="A5:D5"/>
    <mergeCell ref="A6:A7"/>
    <mergeCell ref="B6:B7"/>
    <mergeCell ref="C6:C7"/>
    <mergeCell ref="D6:D7"/>
    <mergeCell ref="E6:E7"/>
    <mergeCell ref="F6:F7"/>
    <mergeCell ref="L16:L17"/>
    <mergeCell ref="A1:G1"/>
    <mergeCell ref="F16:F17"/>
    <mergeCell ref="G16:H16"/>
    <mergeCell ref="I16:I17"/>
    <mergeCell ref="J16:J17"/>
    <mergeCell ref="K16:K17"/>
    <mergeCell ref="A16:A17"/>
    <mergeCell ref="B16:B17"/>
    <mergeCell ref="C16:C17"/>
    <mergeCell ref="D16:D17"/>
    <mergeCell ref="E16:E17"/>
    <mergeCell ref="B15:C15"/>
    <mergeCell ref="G6:H6"/>
    <mergeCell ref="I6:I7"/>
    <mergeCell ref="J6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PL1. Thu hut</vt:lpstr>
      <vt:lpstr>PL2. Dao tao van bang 2026</vt:lpstr>
      <vt:lpstr>PL3. Dao tao Chung chi 2026 </vt:lpstr>
      <vt:lpstr> PL4. Tang cuong cho tuyen duoi</vt:lpstr>
      <vt:lpstr>PL5. Chuyen giao ki thuat</vt:lpstr>
      <vt:lpstr>'PL2. Dao tao van bang 2026'!Print_Area</vt:lpstr>
      <vt:lpstr>'PL3. Dao tao Chung chi 2026 '!Print_Area</vt:lpstr>
      <vt:lpstr>' PL4. Tang cuong cho tuyen duoi'!Print_Titles</vt:lpstr>
      <vt:lpstr>'PL2. Dao tao van bang 2026'!Print_Titles</vt:lpstr>
      <vt:lpstr>'PL3. Dao tao Chung chi 2026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 pc</cp:lastModifiedBy>
  <cp:lastPrinted>2024-11-13T03:22:34Z</cp:lastPrinted>
  <dcterms:created xsi:type="dcterms:W3CDTF">2024-05-14T04:35:25Z</dcterms:created>
  <dcterms:modified xsi:type="dcterms:W3CDTF">2026-01-08T08:32:01Z</dcterms:modified>
</cp:coreProperties>
</file>